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Premisas1\"/>
    </mc:Choice>
  </mc:AlternateContent>
  <xr:revisionPtr revIDLastSave="0" documentId="13_ncr:1_{B6D7DDB1-AEAA-4937-8732-CAF3B8F77145}" xr6:coauthVersionLast="46" xr6:coauthVersionMax="46" xr10:uidLastSave="{00000000-0000-0000-0000-000000000000}"/>
  <bookViews>
    <workbookView xWindow="-28920" yWindow="-120" windowWidth="29040" windowHeight="15840" tabRatio="794" firstSheet="1" activeTab="1" xr2:uid="{00000000-000D-0000-FFFF-FFFF00000000}"/>
  </bookViews>
  <sheets>
    <sheet name="Premisas PEL (30 min.)" sheetId="1" state="hidden" r:id="rId1"/>
    <sheet name="Cálculo 70-30 PEL (30 min)" sheetId="2" r:id="rId2"/>
    <sheet name="Modelo PEL DGO_40 días" sheetId="3" r:id="rId3"/>
  </sheets>
  <definedNames>
    <definedName name="_xlnm._FilterDatabase" localSheetId="2" hidden="1">'Modelo PEL DGO_40 días'!$A$6:$BA$66</definedName>
    <definedName name="_xlnm.Print_Area" localSheetId="1">'Cálculo 70-30 PEL (30 min)'!$A$1:$H$15</definedName>
    <definedName name="_xlnm.Print_Area" localSheetId="2">'Modelo PEL DGO_40 días'!$A$4:$A$58</definedName>
    <definedName name="_xlnm.Print_Area" localSheetId="0">'Premisas PEL (30 min.)'!$A$1:$N$23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9" i="3" l="1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AO69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AO75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AO76" i="3"/>
  <c r="F93" i="3"/>
  <c r="F94" i="3"/>
  <c r="F95" i="3"/>
  <c r="F96" i="3"/>
  <c r="F97" i="3"/>
  <c r="F98" i="3"/>
  <c r="F92" i="3"/>
  <c r="F99" i="3" s="1"/>
  <c r="E99" i="3"/>
  <c r="F9" i="1"/>
  <c r="O12" i="1"/>
  <c r="O13" i="1"/>
  <c r="O14" i="1"/>
  <c r="O15" i="1"/>
  <c r="O16" i="1"/>
  <c r="O17" i="1"/>
  <c r="O18" i="1"/>
  <c r="O19" i="1"/>
  <c r="O20" i="1"/>
  <c r="O21" i="1"/>
  <c r="O22" i="1"/>
  <c r="O11" i="1"/>
  <c r="N17" i="1"/>
  <c r="N16" i="1"/>
  <c r="N15" i="1"/>
  <c r="N23" i="1" s="1"/>
  <c r="N14" i="1"/>
  <c r="N12" i="1"/>
  <c r="N11" i="1"/>
  <c r="D12" i="1"/>
  <c r="D13" i="1"/>
  <c r="D14" i="1"/>
  <c r="D15" i="1"/>
  <c r="D16" i="1"/>
  <c r="D17" i="1"/>
  <c r="D11" i="1"/>
  <c r="M12" i="1"/>
  <c r="M13" i="1"/>
  <c r="M14" i="1"/>
  <c r="M15" i="1"/>
  <c r="M16" i="1"/>
  <c r="M17" i="1"/>
  <c r="M18" i="1"/>
  <c r="M19" i="1"/>
  <c r="M20" i="1"/>
  <c r="M21" i="1"/>
  <c r="M22" i="1"/>
  <c r="M11" i="1"/>
  <c r="L12" i="1"/>
  <c r="L13" i="1"/>
  <c r="L14" i="1"/>
  <c r="L15" i="1"/>
  <c r="L16" i="1"/>
  <c r="L17" i="1"/>
  <c r="L11" i="1"/>
  <c r="K12" i="1"/>
  <c r="K13" i="1"/>
  <c r="K14" i="1"/>
  <c r="K15" i="1"/>
  <c r="K16" i="1"/>
  <c r="K17" i="1"/>
  <c r="K18" i="1"/>
  <c r="K19" i="1"/>
  <c r="K20" i="1"/>
  <c r="K21" i="1"/>
  <c r="K22" i="1"/>
  <c r="K11" i="1"/>
  <c r="A1" i="2"/>
  <c r="O23" i="1" l="1"/>
  <c r="C93" i="3"/>
  <c r="D93" i="3" s="1"/>
  <c r="C94" i="3"/>
  <c r="D94" i="3" s="1"/>
  <c r="C95" i="3"/>
  <c r="D95" i="3" s="1"/>
  <c r="C96" i="3"/>
  <c r="D96" i="3" s="1"/>
  <c r="C97" i="3"/>
  <c r="D97" i="3" s="1"/>
  <c r="C98" i="3"/>
  <c r="D98" i="3" s="1"/>
  <c r="C99" i="3"/>
  <c r="D99" i="3" s="1"/>
  <c r="C92" i="3"/>
  <c r="D92" i="3" s="1"/>
  <c r="J23" i="1"/>
  <c r="B76" i="3"/>
  <c r="B70" i="3"/>
  <c r="B71" i="3"/>
  <c r="B72" i="3"/>
  <c r="B73" i="3"/>
  <c r="B74" i="3"/>
  <c r="B75" i="3"/>
  <c r="B69" i="3"/>
  <c r="K23" i="1" l="1"/>
  <c r="L23" i="1"/>
  <c r="M23" i="1"/>
  <c r="D5" i="2" l="1"/>
  <c r="D6" i="2"/>
  <c r="D7" i="2"/>
  <c r="D8" i="2"/>
  <c r="D9" i="2"/>
  <c r="D10" i="2"/>
  <c r="C18" i="1" l="1"/>
  <c r="D18" i="1" l="1"/>
  <c r="D4" i="2"/>
  <c r="D11" i="2" s="1"/>
  <c r="F6" i="1" l="1"/>
  <c r="G6" i="1" s="1"/>
  <c r="G8" i="1" l="1"/>
  <c r="F8" i="1"/>
  <c r="H8" i="1" s="1"/>
  <c r="E6" i="2"/>
  <c r="E7" i="2"/>
  <c r="E4" i="2"/>
  <c r="C8" i="2"/>
  <c r="F8" i="2"/>
  <c r="C10" i="2"/>
  <c r="F6" i="2"/>
  <c r="C4" i="2"/>
  <c r="E8" i="2"/>
  <c r="C5" i="2"/>
  <c r="C9" i="2"/>
  <c r="F5" i="2"/>
  <c r="F9" i="2"/>
  <c r="E9" i="2"/>
  <c r="C6" i="2"/>
  <c r="F10" i="2"/>
  <c r="E10" i="2"/>
  <c r="C7" i="2"/>
  <c r="F7" i="2"/>
  <c r="F4" i="2"/>
  <c r="E5" i="2"/>
  <c r="B6" i="2"/>
  <c r="B10" i="2"/>
  <c r="E3" i="2"/>
  <c r="B7" i="2"/>
  <c r="B3" i="2"/>
  <c r="B4" i="2"/>
  <c r="B8" i="2"/>
  <c r="B5" i="2"/>
  <c r="B9" i="2"/>
  <c r="B2" i="2"/>
  <c r="B11" i="2" l="1"/>
  <c r="G8" i="2"/>
  <c r="H8" i="2" s="1"/>
  <c r="G10" i="2"/>
  <c r="H10" i="2" s="1"/>
  <c r="G9" i="2"/>
  <c r="H9" i="2" s="1"/>
  <c r="G5" i="2"/>
  <c r="H5" i="2" s="1"/>
  <c r="G7" i="2"/>
  <c r="H7" i="2" s="1"/>
  <c r="G6" i="2"/>
  <c r="H6" i="2" s="1"/>
  <c r="E11" i="2"/>
  <c r="G4" i="2"/>
  <c r="H4" i="2" s="1"/>
  <c r="F11" i="2"/>
  <c r="C11" i="2"/>
  <c r="G11" i="2" l="1"/>
  <c r="H11" i="2" l="1"/>
  <c r="B87" i="3"/>
  <c r="B83" i="3"/>
  <c r="B82" i="3"/>
  <c r="B86" i="3"/>
  <c r="B84" i="3"/>
  <c r="B85" i="3"/>
  <c r="E11" i="1"/>
  <c r="B81" i="3"/>
  <c r="E15" i="1"/>
  <c r="E14" i="1"/>
  <c r="E17" i="1"/>
  <c r="E13" i="1"/>
  <c r="E16" i="1"/>
  <c r="E12" i="1"/>
  <c r="E18" i="1" l="1"/>
  <c r="F22" i="1" s="1"/>
  <c r="C14" i="2" s="1"/>
  <c r="B88" i="3" l="1"/>
  <c r="B89" i="3" l="1"/>
  <c r="C82" i="3" l="1"/>
  <c r="D82" i="3" s="1"/>
  <c r="C81" i="3"/>
  <c r="D81" i="3" s="1"/>
  <c r="C84" i="3"/>
  <c r="D84" i="3" s="1"/>
  <c r="C86" i="3"/>
  <c r="D86" i="3" s="1"/>
  <c r="C83" i="3"/>
  <c r="D83" i="3" s="1"/>
  <c r="C88" i="3"/>
  <c r="D88" i="3" s="1"/>
  <c r="C87" i="3"/>
  <c r="D87" i="3" s="1"/>
  <c r="C85" i="3"/>
  <c r="D85" i="3" s="1"/>
  <c r="AP69" i="3"/>
  <c r="AP70" i="3"/>
  <c r="AP76" i="3"/>
  <c r="AP75" i="3"/>
  <c r="AP71" i="3"/>
  <c r="AP74" i="3"/>
  <c r="AP73" i="3"/>
  <c r="AP72" i="3"/>
  <c r="C89" i="3" l="1"/>
  <c r="D89" i="3" s="1"/>
  <c r="AP77" i="3"/>
</calcChain>
</file>

<file path=xl/sharedStrings.xml><?xml version="1.0" encoding="utf-8"?>
<sst xmlns="http://schemas.openxmlformats.org/spreadsheetml/2006/main" count="2499" uniqueCount="54">
  <si>
    <t>ENTIDAD</t>
  </si>
  <si>
    <t>FASE</t>
  </si>
  <si>
    <t>DIAS</t>
  </si>
  <si>
    <t>MINUTOS</t>
  </si>
  <si>
    <t>PROMOCIONALES DIARIOS</t>
  </si>
  <si>
    <t>PROMOCIONALES PERIODO</t>
  </si>
  <si>
    <t>TOTAL</t>
  </si>
  <si>
    <t>PORCENTAJE MÍNIMO</t>
  </si>
  <si>
    <t>PARTIDOS</t>
  </si>
  <si>
    <t>PORCENTAJE CORRESPONDIENTE AL 70%</t>
  </si>
  <si>
    <t>PAN</t>
  </si>
  <si>
    <t>PRI</t>
  </si>
  <si>
    <t>PRD</t>
  </si>
  <si>
    <t>PVEM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</si>
  <si>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</si>
  <si>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</si>
  <si>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</si>
  <si>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</si>
  <si>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MC</t>
  </si>
  <si>
    <t>MORENA</t>
  </si>
  <si>
    <t>PORCENTAJE DE VOTACIÓN</t>
  </si>
  <si>
    <t>PT</t>
  </si>
  <si>
    <t>Promocionales sobrantes para el INE:</t>
  </si>
  <si>
    <t>Partido, Coalición y/o Candidatos Independientes</t>
  </si>
  <si>
    <t>PROMOCIONALES PRECAMPAÑA</t>
  </si>
  <si>
    <t>PES</t>
  </si>
  <si>
    <t>Modelo de pauta de precampaña</t>
  </si>
  <si>
    <t>N° Promocional</t>
  </si>
  <si>
    <t>INE</t>
  </si>
  <si>
    <t>Partido</t>
  </si>
  <si>
    <t>Promocionales</t>
  </si>
  <si>
    <t>Conteo</t>
  </si>
  <si>
    <t>Diferencia</t>
  </si>
  <si>
    <t xml:space="preserve">PAN </t>
  </si>
  <si>
    <t>Partido Revolucionario Institucional</t>
  </si>
  <si>
    <t>Partido Acción Nacional</t>
  </si>
  <si>
    <t>Partido de la Revolución Democrática</t>
  </si>
  <si>
    <t>Partido del Trabajo</t>
  </si>
  <si>
    <t>Partido Verde Ecologista de México</t>
  </si>
  <si>
    <t>Movimiento Ciudadano</t>
  </si>
  <si>
    <t>RSP</t>
  </si>
  <si>
    <t>Total</t>
  </si>
  <si>
    <t>Proceso Electoral Local 2020-2021</t>
  </si>
  <si>
    <t>SORTEO</t>
  </si>
  <si>
    <t>FXM</t>
  </si>
  <si>
    <t>Promocionales aplicando la cláusula de maximización
(Art. 15, numeral 12 del RRTME)</t>
  </si>
  <si>
    <t>PROCESO ELECTORAL LOCAL 2021-2022</t>
  </si>
  <si>
    <t>No. PP</t>
  </si>
  <si>
    <t>30 por PP</t>
  </si>
  <si>
    <t>VOTACIÓN TOTAL EMITIDA</t>
  </si>
  <si>
    <t>C.I.</t>
  </si>
  <si>
    <t>Durango</t>
  </si>
  <si>
    <t>PD</t>
  </si>
  <si>
    <t>Participan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</si>
</sst>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"/>
    <numFmt numFmtId="166" formatCode="0.000"/>
    <numFmt numFmtId="167" formatCode="dd"/>
    <numFmt numFmtId="168" formatCode="mmm"/>
    <numFmt numFmtId="169" formatCode="ddd"/>
    <numFmt numFmtId="170" formatCode="#,##0.00000000000000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66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sz val="11"/>
      <color theme="1"/>
      <name val="Calibri"/>
      <family val="2"/>
      <scheme val="minor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b/>
      <sz val="13"/>
      <color rgb="FFD22881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20" fillId="0" borderId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8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5" borderId="2" xfId="5" applyFont="1" applyFill="1" applyBorder="1" applyAlignment="1">
      <alignment horizontal="center" vertical="center" wrapText="1"/>
    </xf>
    <xf numFmtId="0" fontId="13" fillId="0" borderId="0" xfId="0" applyFont="1"/>
    <xf numFmtId="0" fontId="5" fillId="6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13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3" fontId="22" fillId="0" borderId="0" xfId="0" applyNumberFormat="1" applyFont="1"/>
    <xf numFmtId="3" fontId="0" fillId="0" borderId="0" xfId="0" applyNumberFormat="1"/>
    <xf numFmtId="0" fontId="22" fillId="0" borderId="0" xfId="0" applyFont="1"/>
    <xf numFmtId="0" fontId="23" fillId="0" borderId="1" xfId="0" applyFont="1" applyBorder="1" applyAlignment="1">
      <alignment horizontal="center"/>
    </xf>
    <xf numFmtId="3" fontId="0" fillId="0" borderId="0" xfId="0" applyNumberForma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1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9" fontId="8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70" fontId="6" fillId="0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67" fontId="15" fillId="6" borderId="1" xfId="0" applyNumberFormat="1" applyFont="1" applyFill="1" applyBorder="1" applyAlignment="1">
      <alignment horizontal="center" vertical="center"/>
    </xf>
    <xf numFmtId="168" fontId="15" fillId="6" borderId="1" xfId="0" applyNumberFormat="1" applyFont="1" applyFill="1" applyBorder="1" applyAlignment="1">
      <alignment horizontal="center" vertical="center"/>
    </xf>
    <xf numFmtId="169" fontId="15" fillId="6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7" borderId="1" xfId="0" applyNumberFormat="1" applyFont="1" applyFill="1" applyBorder="1" applyAlignment="1" applyProtection="1">
      <alignment horizontal="center" vertical="center" wrapText="1"/>
    </xf>
    <xf numFmtId="0" fontId="16" fillId="9" borderId="1" xfId="0" applyNumberFormat="1" applyFont="1" applyFill="1" applyBorder="1" applyAlignment="1" applyProtection="1">
      <alignment horizontal="center" vertical="center" wrapText="1"/>
    </xf>
    <xf numFmtId="0" fontId="18" fillId="12" borderId="1" xfId="0" applyNumberFormat="1" applyFont="1" applyFill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0" fontId="16" fillId="7" borderId="1" xfId="0" applyNumberFormat="1" applyFont="1" applyFill="1" applyBorder="1" applyAlignment="1" applyProtection="1">
      <alignment horizontal="center" vertical="center" wrapText="1"/>
    </xf>
    <xf numFmtId="0" fontId="18" fillId="10" borderId="1" xfId="0" applyNumberFormat="1" applyFont="1" applyFill="1" applyBorder="1" applyAlignment="1" applyProtection="1">
      <alignment horizontal="center" vertical="center" wrapText="1"/>
    </xf>
    <xf numFmtId="0" fontId="16" fillId="8" borderId="1" xfId="0" applyNumberFormat="1" applyFont="1" applyFill="1" applyBorder="1" applyAlignment="1" applyProtection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5" borderId="2" xfId="5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justify" vertical="center" wrapText="1"/>
    </xf>
    <xf numFmtId="0" fontId="24" fillId="3" borderId="1" xfId="0" applyFont="1" applyFill="1" applyBorder="1" applyAlignment="1">
      <alignment horizontal="center" vertical="center" wrapText="1"/>
    </xf>
    <xf numFmtId="164" fontId="24" fillId="3" borderId="1" xfId="0" applyNumberFormat="1" applyFont="1" applyFill="1" applyBorder="1" applyAlignment="1">
      <alignment horizontal="center" vertical="center" wrapText="1"/>
    </xf>
    <xf numFmtId="165" fontId="25" fillId="0" borderId="0" xfId="0" applyNumberFormat="1" applyFont="1" applyAlignment="1">
      <alignment vertical="center"/>
    </xf>
    <xf numFmtId="164" fontId="0" fillId="0" borderId="0" xfId="0" applyNumberFormat="1"/>
    <xf numFmtId="0" fontId="4" fillId="0" borderId="0" xfId="0" applyFont="1" applyAlignment="1">
      <alignment horizontal="center" vertical="center"/>
    </xf>
    <xf numFmtId="0" fontId="0" fillId="15" borderId="0" xfId="0" applyFill="1"/>
    <xf numFmtId="0" fontId="12" fillId="5" borderId="2" xfId="5" applyFont="1" applyFill="1" applyBorder="1" applyAlignment="1">
      <alignment horizontal="center" vertical="center" wrapText="1"/>
    </xf>
    <xf numFmtId="0" fontId="12" fillId="5" borderId="5" xfId="5" applyFont="1" applyFill="1" applyBorder="1" applyAlignment="1">
      <alignment horizontal="center" vertical="center" wrapText="1"/>
    </xf>
    <xf numFmtId="0" fontId="12" fillId="5" borderId="3" xfId="5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9" fontId="24" fillId="2" borderId="4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</cellXfs>
  <cellStyles count="8">
    <cellStyle name="Normal" xfId="0" builtinId="0"/>
    <cellStyle name="Normal 10 3 2" xfId="6" xr:uid="{00000000-0005-0000-0000-000001000000}"/>
    <cellStyle name="Normal 2" xfId="1" xr:uid="{00000000-0005-0000-0000-000002000000}"/>
    <cellStyle name="Normal 2 2 2 2" xfId="5" xr:uid="{00000000-0005-0000-0000-000003000000}"/>
    <cellStyle name="Normal 2 3" xfId="4" xr:uid="{00000000-0005-0000-0000-000004000000}"/>
    <cellStyle name="Normal 3" xfId="2" xr:uid="{00000000-0005-0000-0000-000005000000}"/>
    <cellStyle name="Normal 4 3 3 2" xfId="7" xr:uid="{00000000-0005-0000-0000-000006000000}"/>
    <cellStyle name="Porcentual 2" xfId="3" xr:uid="{00000000-0005-0000-0000-000007000000}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00"/>
      <color rgb="FFD5007F"/>
      <color rgb="FFE4DFEC"/>
      <color rgb="FFBFC2C1"/>
      <color rgb="FFDE417C"/>
      <color rgb="FFD3322C"/>
      <color rgb="FF295684"/>
      <color rgb="FF4D2654"/>
      <color rgb="FFA64686"/>
      <color rgb="FFA332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view="pageBreakPreview" zoomScale="110" zoomScaleNormal="80" zoomScaleSheetLayoutView="110" workbookViewId="0">
      <selection activeCell="C11" sqref="C11:C17"/>
    </sheetView>
  </sheetViews>
  <sheetFormatPr baseColWidth="10" defaultRowHeight="14.5" x14ac:dyDescent="0.35"/>
  <cols>
    <col min="1" max="1" width="3.1796875" style="1" customWidth="1"/>
    <col min="2" max="2" width="13" customWidth="1"/>
    <col min="3" max="3" width="16.81640625" customWidth="1"/>
    <col min="4" max="6" width="23.7265625" customWidth="1"/>
    <col min="7" max="7" width="19.7265625" customWidth="1"/>
    <col min="8" max="8" width="14.453125" customWidth="1"/>
    <col min="9" max="9" width="16.1796875" customWidth="1"/>
    <col min="10" max="10" width="16.1796875" style="22" customWidth="1"/>
    <col min="11" max="11" width="19.1796875" style="22" customWidth="1"/>
    <col min="12" max="12" width="14.1796875" style="22" customWidth="1"/>
    <col min="13" max="13" width="18.54296875" style="22" customWidth="1"/>
    <col min="14" max="14" width="17.26953125" customWidth="1"/>
    <col min="15" max="15" width="19.36328125" customWidth="1"/>
  </cols>
  <sheetData>
    <row r="1" spans="1:15" x14ac:dyDescent="0.3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x14ac:dyDescent="0.35">
      <c r="B2" s="9" t="s">
        <v>0</v>
      </c>
      <c r="C2" s="14" t="s">
        <v>51</v>
      </c>
      <c r="D2" s="4"/>
      <c r="E2" s="74"/>
      <c r="F2" s="74"/>
      <c r="G2" s="74"/>
      <c r="H2" s="4"/>
      <c r="I2" s="4"/>
      <c r="J2" s="4"/>
      <c r="K2" s="4"/>
      <c r="L2" s="4"/>
      <c r="M2" s="4"/>
    </row>
    <row r="3" spans="1:15" ht="26.25" customHeight="1" x14ac:dyDescent="0.35">
      <c r="B3" s="4"/>
      <c r="C3" s="4"/>
      <c r="D3" s="4"/>
      <c r="E3" s="4"/>
      <c r="F3" s="4"/>
      <c r="G3" s="4"/>
    </row>
    <row r="4" spans="1:15" ht="27.65" customHeight="1" x14ac:dyDescent="0.35">
      <c r="B4" s="75" t="s">
        <v>1</v>
      </c>
      <c r="C4" s="76"/>
      <c r="D4" s="75" t="s">
        <v>46</v>
      </c>
      <c r="E4" s="75"/>
      <c r="F4" s="75"/>
      <c r="G4" s="75"/>
    </row>
    <row r="5" spans="1:15" ht="32.25" customHeight="1" x14ac:dyDescent="0.35">
      <c r="B5" s="75"/>
      <c r="C5" s="76"/>
      <c r="D5" s="12" t="s">
        <v>2</v>
      </c>
      <c r="E5" s="12" t="s">
        <v>3</v>
      </c>
      <c r="F5" s="12" t="s">
        <v>4</v>
      </c>
      <c r="G5" s="12" t="s">
        <v>5</v>
      </c>
      <c r="H5" s="39">
        <v>0.3</v>
      </c>
    </row>
    <row r="6" spans="1:15" x14ac:dyDescent="0.35">
      <c r="B6" s="76">
        <v>1</v>
      </c>
      <c r="C6" s="76"/>
      <c r="D6" s="13">
        <v>40</v>
      </c>
      <c r="E6" s="13">
        <v>30</v>
      </c>
      <c r="F6" s="13">
        <f>E6*2</f>
        <v>60</v>
      </c>
      <c r="G6" s="13">
        <f>D6*F6</f>
        <v>2400</v>
      </c>
    </row>
    <row r="7" spans="1:15" ht="27" customHeight="1" x14ac:dyDescent="0.35">
      <c r="B7" s="4"/>
      <c r="C7" s="4"/>
      <c r="D7" s="4"/>
      <c r="E7" s="37" t="s">
        <v>47</v>
      </c>
      <c r="F7" s="37">
        <v>30</v>
      </c>
      <c r="G7" s="37">
        <v>70</v>
      </c>
      <c r="H7" s="37" t="s">
        <v>48</v>
      </c>
      <c r="I7" s="4"/>
      <c r="J7" s="4"/>
      <c r="K7" s="4"/>
      <c r="L7" s="4"/>
      <c r="M7" s="4"/>
    </row>
    <row r="8" spans="1:15" ht="28.5" customHeight="1" x14ac:dyDescent="0.35">
      <c r="B8" s="77" t="s">
        <v>7</v>
      </c>
      <c r="C8" s="78"/>
      <c r="D8" s="38">
        <v>3</v>
      </c>
      <c r="E8" s="14">
        <v>7</v>
      </c>
      <c r="F8" s="14">
        <f>G6*0.3</f>
        <v>720</v>
      </c>
      <c r="G8" s="14">
        <f>G6*0.7</f>
        <v>1680</v>
      </c>
      <c r="H8" s="36">
        <f>F8/E8</f>
        <v>102.85714285714286</v>
      </c>
      <c r="I8" s="4"/>
      <c r="J8" s="4"/>
      <c r="K8" s="4"/>
      <c r="L8" s="4"/>
      <c r="M8" s="4"/>
    </row>
    <row r="9" spans="1:15" x14ac:dyDescent="0.35">
      <c r="B9" s="4"/>
      <c r="C9" s="4"/>
      <c r="D9" s="4"/>
      <c r="E9" s="4"/>
      <c r="F9" s="68">
        <f>102*7</f>
        <v>714</v>
      </c>
      <c r="G9" s="4"/>
      <c r="H9" s="4"/>
      <c r="I9" s="4"/>
      <c r="J9" s="4"/>
      <c r="K9" s="4"/>
      <c r="L9" s="4"/>
      <c r="M9" s="4"/>
    </row>
    <row r="10" spans="1:15" ht="50.25" customHeight="1" x14ac:dyDescent="0.35">
      <c r="B10" s="5" t="s">
        <v>8</v>
      </c>
      <c r="C10" s="25" t="s">
        <v>20</v>
      </c>
      <c r="D10" s="25" t="s">
        <v>9</v>
      </c>
      <c r="E10" s="25" t="s">
        <v>24</v>
      </c>
      <c r="F10" s="4"/>
      <c r="I10" s="5" t="s">
        <v>8</v>
      </c>
      <c r="J10" s="35" t="s">
        <v>49</v>
      </c>
      <c r="K10" s="39">
        <v>1</v>
      </c>
      <c r="L10" s="39" t="s">
        <v>53</v>
      </c>
      <c r="M10" s="39" t="s">
        <v>53</v>
      </c>
      <c r="N10" s="39" t="s">
        <v>53</v>
      </c>
      <c r="O10" s="39" t="s">
        <v>53</v>
      </c>
    </row>
    <row r="11" spans="1:15" x14ac:dyDescent="0.35">
      <c r="B11" s="6" t="s">
        <v>33</v>
      </c>
      <c r="C11" s="26">
        <v>20.177945822515561</v>
      </c>
      <c r="D11" s="7">
        <f>IF(C11&gt;=D$8,(C11*100)/SUMIF(C$11:C$17,CONCATENATE("&gt;=",D$8)),0)</f>
        <v>20.682448043893412</v>
      </c>
      <c r="E11" s="8">
        <f>'Cálculo 70-30 PEL (30 min)'!H4</f>
        <v>450</v>
      </c>
      <c r="F11" s="67"/>
      <c r="G11" s="22"/>
      <c r="H11" s="22"/>
      <c r="I11" s="6" t="s">
        <v>33</v>
      </c>
      <c r="J11" s="40">
        <v>103211</v>
      </c>
      <c r="K11" s="42">
        <f>J11*100/$J$23</f>
        <v>18.556287699679075</v>
      </c>
      <c r="L11" s="40">
        <f>J11</f>
        <v>103211</v>
      </c>
      <c r="M11" s="42">
        <f>L11*100/$L$23</f>
        <v>20.177945822515561</v>
      </c>
      <c r="N11" s="40">
        <f>L11</f>
        <v>103211</v>
      </c>
      <c r="O11" s="42">
        <f>N11*100/$N$23</f>
        <v>20.682448043893416</v>
      </c>
    </row>
    <row r="12" spans="1:15" x14ac:dyDescent="0.35">
      <c r="B12" s="6" t="s">
        <v>11</v>
      </c>
      <c r="C12" s="26">
        <v>26.033031999749756</v>
      </c>
      <c r="D12" s="7">
        <f t="shared" ref="D12:D17" si="0">IF(C12&gt;=D$8,(C12*100)/SUMIF(C$11:C$17,CONCATENATE("&gt;=",D$8)),0)</f>
        <v>26.683926921789798</v>
      </c>
      <c r="E12" s="8">
        <f>'Cálculo 70-30 PEL (30 min)'!H5</f>
        <v>551</v>
      </c>
      <c r="F12" s="67"/>
      <c r="G12" s="23"/>
      <c r="H12" s="34"/>
      <c r="I12" s="6" t="s">
        <v>11</v>
      </c>
      <c r="J12" s="40">
        <v>133160</v>
      </c>
      <c r="K12" s="42">
        <f t="shared" ref="K12:K22" si="1">J12*100/$J$23</f>
        <v>23.940813189381611</v>
      </c>
      <c r="L12" s="40">
        <f t="shared" ref="L12:N17" si="2">J12</f>
        <v>133160</v>
      </c>
      <c r="M12" s="42">
        <f t="shared" ref="M12:M22" si="3">L12*100/$L$23</f>
        <v>26.033031999749756</v>
      </c>
      <c r="N12" s="40">
        <f t="shared" si="2"/>
        <v>133160</v>
      </c>
      <c r="O12" s="42">
        <f t="shared" ref="O12:O22" si="4">N12*100/$N$23</f>
        <v>26.683926921789801</v>
      </c>
    </row>
    <row r="13" spans="1:15" x14ac:dyDescent="0.35">
      <c r="B13" s="6" t="s">
        <v>12</v>
      </c>
      <c r="C13" s="26">
        <v>2.4392771122024461</v>
      </c>
      <c r="D13" s="7">
        <f t="shared" si="0"/>
        <v>0</v>
      </c>
      <c r="E13" s="8">
        <f>'Cálculo 70-30 PEL (30 min)'!H6</f>
        <v>103</v>
      </c>
      <c r="F13" s="67"/>
      <c r="G13" s="23"/>
      <c r="H13" s="34"/>
      <c r="I13" s="6" t="s">
        <v>12</v>
      </c>
      <c r="J13" s="40">
        <v>12477</v>
      </c>
      <c r="K13" s="42">
        <f t="shared" si="1"/>
        <v>2.2432376551810931</v>
      </c>
      <c r="L13" s="40">
        <f t="shared" si="2"/>
        <v>12477</v>
      </c>
      <c r="M13" s="42">
        <f t="shared" si="3"/>
        <v>2.4392771122024461</v>
      </c>
      <c r="N13" s="40">
        <v>0</v>
      </c>
      <c r="O13" s="42">
        <f t="shared" si="4"/>
        <v>0</v>
      </c>
    </row>
    <row r="14" spans="1:15" x14ac:dyDescent="0.35">
      <c r="B14" s="6" t="s">
        <v>21</v>
      </c>
      <c r="C14" s="7">
        <v>3.4525634208139135</v>
      </c>
      <c r="D14" s="7">
        <f t="shared" si="0"/>
        <v>3.5388866734665658</v>
      </c>
      <c r="E14" s="8">
        <f>'Cálculo 70-30 PEL (30 min)'!H7</f>
        <v>162</v>
      </c>
      <c r="F14" s="67"/>
      <c r="G14" s="23"/>
      <c r="H14" s="34"/>
      <c r="I14" s="6" t="s">
        <v>21</v>
      </c>
      <c r="J14" s="40">
        <v>17660</v>
      </c>
      <c r="K14" s="42">
        <f t="shared" si="1"/>
        <v>3.1750883217518719</v>
      </c>
      <c r="L14" s="40">
        <f t="shared" si="2"/>
        <v>17660</v>
      </c>
      <c r="M14" s="42">
        <f t="shared" si="3"/>
        <v>3.4525634208139135</v>
      </c>
      <c r="N14" s="40">
        <f t="shared" si="2"/>
        <v>17660</v>
      </c>
      <c r="O14" s="42">
        <f t="shared" si="4"/>
        <v>3.5388866734665658</v>
      </c>
    </row>
    <row r="15" spans="1:15" s="2" customFormat="1" x14ac:dyDescent="0.35">
      <c r="A15" s="3"/>
      <c r="B15" s="6" t="s">
        <v>13</v>
      </c>
      <c r="C15" s="7">
        <v>7.6210547718101909</v>
      </c>
      <c r="D15" s="7">
        <f t="shared" si="0"/>
        <v>7.8116013762782357</v>
      </c>
      <c r="E15" s="8">
        <f>'Cálculo 70-30 PEL (30 min)'!H8</f>
        <v>234</v>
      </c>
      <c r="F15" s="67"/>
      <c r="G15" s="23"/>
      <c r="H15" s="34"/>
      <c r="I15" s="6" t="s">
        <v>13</v>
      </c>
      <c r="J15" s="40">
        <v>38982</v>
      </c>
      <c r="K15" s="42">
        <f t="shared" si="1"/>
        <v>7.0085669851943075</v>
      </c>
      <c r="L15" s="40">
        <f t="shared" si="2"/>
        <v>38982</v>
      </c>
      <c r="M15" s="42">
        <f t="shared" si="3"/>
        <v>7.6210547718101909</v>
      </c>
      <c r="N15" s="40">
        <f t="shared" si="2"/>
        <v>38982</v>
      </c>
      <c r="O15" s="42">
        <f t="shared" si="4"/>
        <v>7.8116013762782375</v>
      </c>
    </row>
    <row r="16" spans="1:15" x14ac:dyDescent="0.35">
      <c r="B16" s="6" t="s">
        <v>18</v>
      </c>
      <c r="C16" s="7">
        <v>4.806805029872689</v>
      </c>
      <c r="D16" s="7">
        <f t="shared" si="0"/>
        <v>4.9269879184893792</v>
      </c>
      <c r="E16" s="8">
        <f>'Cálculo 70-30 PEL (30 min)'!H9</f>
        <v>185</v>
      </c>
      <c r="F16" s="67"/>
      <c r="G16" s="23"/>
      <c r="H16" s="34"/>
      <c r="I16" s="6" t="s">
        <v>18</v>
      </c>
      <c r="J16" s="40">
        <v>24587</v>
      </c>
      <c r="K16" s="42">
        <f t="shared" si="1"/>
        <v>4.4204924443325755</v>
      </c>
      <c r="L16" s="40">
        <f t="shared" si="2"/>
        <v>24587</v>
      </c>
      <c r="M16" s="42">
        <f t="shared" si="3"/>
        <v>4.806805029872689</v>
      </c>
      <c r="N16" s="40">
        <f t="shared" si="2"/>
        <v>24587</v>
      </c>
      <c r="O16" s="42">
        <f t="shared" si="4"/>
        <v>4.9269879184893801</v>
      </c>
    </row>
    <row r="17" spans="1:15" s="2" customFormat="1" x14ac:dyDescent="0.35">
      <c r="A17" s="3"/>
      <c r="B17" s="6" t="s">
        <v>19</v>
      </c>
      <c r="C17" s="7">
        <v>35.469321843035438</v>
      </c>
      <c r="D17" s="7">
        <f t="shared" si="0"/>
        <v>36.356149066082587</v>
      </c>
      <c r="E17" s="8">
        <f>'Cálculo 70-30 PEL (30 min)'!H10</f>
        <v>713</v>
      </c>
      <c r="F17" s="67"/>
      <c r="G17" s="23"/>
      <c r="H17" s="34"/>
      <c r="I17" s="6" t="s">
        <v>19</v>
      </c>
      <c r="J17" s="40">
        <v>181427</v>
      </c>
      <c r="K17" s="42">
        <f t="shared" si="1"/>
        <v>32.61872870614252</v>
      </c>
      <c r="L17" s="40">
        <f t="shared" si="2"/>
        <v>181427</v>
      </c>
      <c r="M17" s="42">
        <f t="shared" si="3"/>
        <v>35.469321843035438</v>
      </c>
      <c r="N17" s="40">
        <f t="shared" si="2"/>
        <v>181427</v>
      </c>
      <c r="O17" s="42">
        <f t="shared" si="4"/>
        <v>36.356149066082594</v>
      </c>
    </row>
    <row r="18" spans="1:15" x14ac:dyDescent="0.35">
      <c r="B18" s="9" t="s">
        <v>6</v>
      </c>
      <c r="C18" s="10">
        <f>SUM(C11:C17)</f>
        <v>100</v>
      </c>
      <c r="D18" s="11">
        <f>SUM(D11:D17)</f>
        <v>99.999999999999972</v>
      </c>
      <c r="E18" s="5">
        <f>SUM(E11:E17)</f>
        <v>2398</v>
      </c>
      <c r="F18" s="67"/>
      <c r="I18" s="6" t="s">
        <v>52</v>
      </c>
      <c r="J18" s="40">
        <v>3546</v>
      </c>
      <c r="K18" s="42">
        <f t="shared" si="1"/>
        <v>0.63753472191008709</v>
      </c>
      <c r="L18" s="40">
        <v>0</v>
      </c>
      <c r="M18" s="42">
        <f t="shared" si="3"/>
        <v>0</v>
      </c>
      <c r="N18" s="40">
        <v>0</v>
      </c>
      <c r="O18" s="42">
        <f t="shared" si="4"/>
        <v>0</v>
      </c>
    </row>
    <row r="19" spans="1:15" x14ac:dyDescent="0.35">
      <c r="B19" s="4"/>
      <c r="C19" s="4"/>
      <c r="D19" s="4"/>
      <c r="E19" s="4"/>
      <c r="F19" s="4"/>
      <c r="I19" s="6" t="s">
        <v>25</v>
      </c>
      <c r="J19" s="40">
        <v>9094</v>
      </c>
      <c r="K19" s="42">
        <f t="shared" si="1"/>
        <v>1.6350086748590897</v>
      </c>
      <c r="L19" s="40">
        <v>0</v>
      </c>
      <c r="M19" s="42">
        <f t="shared" si="3"/>
        <v>0</v>
      </c>
      <c r="N19" s="40">
        <v>0</v>
      </c>
      <c r="O19" s="42">
        <f t="shared" si="4"/>
        <v>0</v>
      </c>
    </row>
    <row r="20" spans="1:15" ht="15" customHeight="1" x14ac:dyDescent="0.35">
      <c r="B20" s="73"/>
      <c r="C20" s="73"/>
      <c r="D20" s="73"/>
      <c r="E20" s="73"/>
      <c r="F20" s="4"/>
      <c r="I20" s="6" t="s">
        <v>40</v>
      </c>
      <c r="J20" s="40">
        <v>20999</v>
      </c>
      <c r="K20" s="42">
        <f t="shared" si="1"/>
        <v>3.7754065497433502</v>
      </c>
      <c r="L20" s="40">
        <v>0</v>
      </c>
      <c r="M20" s="42">
        <f t="shared" si="3"/>
        <v>0</v>
      </c>
      <c r="N20" s="40">
        <v>0</v>
      </c>
      <c r="O20" s="42">
        <f t="shared" si="4"/>
        <v>0</v>
      </c>
    </row>
    <row r="21" spans="1:15" x14ac:dyDescent="0.35">
      <c r="B21" s="4"/>
      <c r="C21" s="4"/>
      <c r="D21" s="4"/>
      <c r="E21" s="4"/>
      <c r="F21" s="4"/>
      <c r="I21" s="6" t="s">
        <v>44</v>
      </c>
      <c r="J21" s="40">
        <v>7685</v>
      </c>
      <c r="K21" s="42">
        <f t="shared" si="1"/>
        <v>1.3816848104565762</v>
      </c>
      <c r="L21" s="40">
        <v>0</v>
      </c>
      <c r="M21" s="42">
        <f t="shared" si="3"/>
        <v>0</v>
      </c>
      <c r="N21" s="40">
        <v>0</v>
      </c>
      <c r="O21" s="42">
        <f t="shared" si="4"/>
        <v>0</v>
      </c>
    </row>
    <row r="22" spans="1:15" ht="15" customHeight="1" x14ac:dyDescent="0.35">
      <c r="B22" s="70" t="s">
        <v>22</v>
      </c>
      <c r="C22" s="71"/>
      <c r="D22" s="71"/>
      <c r="E22" s="72"/>
      <c r="F22" s="15">
        <f>G6-E18</f>
        <v>2</v>
      </c>
      <c r="I22" s="6" t="s">
        <v>50</v>
      </c>
      <c r="J22" s="40">
        <v>3377</v>
      </c>
      <c r="K22" s="42">
        <f t="shared" si="1"/>
        <v>0.60715024136784101</v>
      </c>
      <c r="L22" s="40">
        <v>0</v>
      </c>
      <c r="M22" s="42">
        <f t="shared" si="3"/>
        <v>0</v>
      </c>
      <c r="N22" s="40">
        <v>0</v>
      </c>
      <c r="O22" s="42">
        <f t="shared" si="4"/>
        <v>0</v>
      </c>
    </row>
    <row r="23" spans="1:15" x14ac:dyDescent="0.35">
      <c r="I23" s="9" t="s">
        <v>6</v>
      </c>
      <c r="J23" s="41">
        <f t="shared" ref="J23:O23" si="5">SUM(J11:J22)</f>
        <v>556205</v>
      </c>
      <c r="K23" s="43">
        <f t="shared" si="5"/>
        <v>100.00000000000001</v>
      </c>
      <c r="L23" s="41">
        <f t="shared" si="5"/>
        <v>511504</v>
      </c>
      <c r="M23" s="43">
        <f t="shared" si="5"/>
        <v>100</v>
      </c>
      <c r="N23" s="43">
        <f t="shared" si="5"/>
        <v>499027</v>
      </c>
      <c r="O23" s="43">
        <f t="shared" si="5"/>
        <v>100</v>
      </c>
    </row>
    <row r="24" spans="1:15" x14ac:dyDescent="0.35">
      <c r="I24" s="22"/>
    </row>
    <row r="25" spans="1:15" x14ac:dyDescent="0.35">
      <c r="F25" s="22"/>
      <c r="G25" s="30"/>
    </row>
    <row r="26" spans="1:15" x14ac:dyDescent="0.35">
      <c r="F26" s="22"/>
      <c r="G26" s="31"/>
    </row>
    <row r="27" spans="1:15" x14ac:dyDescent="0.35">
      <c r="F27" s="22"/>
      <c r="G27" s="31"/>
    </row>
    <row r="28" spans="1:15" x14ac:dyDescent="0.35">
      <c r="F28" s="22"/>
      <c r="G28" s="31"/>
    </row>
    <row r="29" spans="1:15" x14ac:dyDescent="0.35">
      <c r="F29" s="32"/>
      <c r="G29" s="31"/>
    </row>
    <row r="30" spans="1:15" x14ac:dyDescent="0.35">
      <c r="F30" s="32"/>
      <c r="G30" s="31"/>
    </row>
    <row r="31" spans="1:15" x14ac:dyDescent="0.35">
      <c r="F31" s="32"/>
      <c r="G31" s="31"/>
    </row>
    <row r="32" spans="1:15" x14ac:dyDescent="0.35">
      <c r="F32" s="32"/>
      <c r="G32" s="30"/>
    </row>
    <row r="33" spans="6:7" x14ac:dyDescent="0.35">
      <c r="F33" s="22"/>
      <c r="G33" s="22"/>
    </row>
  </sheetData>
  <dataConsolidate/>
  <mergeCells count="7">
    <mergeCell ref="B22:E22"/>
    <mergeCell ref="B20:E20"/>
    <mergeCell ref="E2:G2"/>
    <mergeCell ref="B4:C5"/>
    <mergeCell ref="D4:G4"/>
    <mergeCell ref="B6:C6"/>
    <mergeCell ref="B8:C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4"/>
  <sheetViews>
    <sheetView tabSelected="1" zoomScale="77" zoomScaleNormal="77" zoomScaleSheetLayoutView="90" workbookViewId="0">
      <selection activeCell="A2" sqref="A2:A3"/>
    </sheetView>
  </sheetViews>
  <sheetFormatPr baseColWidth="10" defaultColWidth="11.453125" defaultRowHeight="14" x14ac:dyDescent="0.35"/>
  <cols>
    <col min="1" max="1" width="35.81640625" style="58" customWidth="1"/>
    <col min="2" max="2" width="34.1796875" style="58" customWidth="1"/>
    <col min="3" max="3" width="21.1796875" style="58" customWidth="1"/>
    <col min="4" max="4" width="24" style="58" customWidth="1"/>
    <col min="5" max="5" width="32.26953125" style="58" customWidth="1"/>
    <col min="6" max="6" width="26.7265625" style="58" bestFit="1" customWidth="1"/>
    <col min="7" max="7" width="18.81640625" style="58" customWidth="1"/>
    <col min="8" max="8" width="19.81640625" style="58" customWidth="1"/>
    <col min="9" max="9" width="8.26953125" style="58" customWidth="1"/>
    <col min="10" max="10" width="8.7265625" style="58" customWidth="1"/>
    <col min="11" max="18" width="11.453125" style="58" customWidth="1"/>
    <col min="19" max="16384" width="11.453125" style="58"/>
  </cols>
  <sheetData>
    <row r="1" spans="1:19" ht="40.5" customHeight="1" x14ac:dyDescent="0.3">
      <c r="A1" s="79" t="str">
        <f>CONCATENATE("CÁLCULO DE DISTRIBUCIÓN DE LOS MENSAJES DE PRECAMPAÑA PARA EL PROCESO ELECTORAL LOCAL 2021-2022 
EN DURANGO")</f>
        <v>CÁLCULO DE DISTRIBUCIÓN DE LOS MENSAJES DE PRECAMPAÑA PARA EL PROCESO ELECTORAL LOCAL 2021-2022 
EN DURANGO</v>
      </c>
      <c r="B1" s="79"/>
      <c r="C1" s="79"/>
      <c r="D1" s="79"/>
      <c r="E1" s="79"/>
      <c r="F1" s="79"/>
      <c r="G1" s="79"/>
      <c r="H1" s="79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49.9" customHeight="1" x14ac:dyDescent="0.3">
      <c r="A2" s="80" t="s">
        <v>23</v>
      </c>
      <c r="B2" s="81" t="str">
        <f>CONCATENATE("DURACIÓN: ",'Premisas PEL (30 min.)'!D6," DÍAS
TOTAL DE PROMOCIONALES DE 30 SEGUNDOS EN CADA ESTACIÓN DE RADIO O CANAL DE TELEVISIÓN:  ", ('Premisas PEL (30 min.)'!G6), " PROMOCIONALES")</f>
        <v>DURACIÓN: 40 DÍAS
TOTAL DE PROMOCIONALES DE 30 SEGUNDOS EN CADA ESTACIÓN DE RADIO O CANAL DE TELEVISIÓN:  2400 PROMOCIONALES</v>
      </c>
      <c r="C2" s="81"/>
      <c r="D2" s="81"/>
      <c r="E2" s="81"/>
      <c r="F2" s="81"/>
      <c r="G2" s="80" t="s">
        <v>14</v>
      </c>
      <c r="H2" s="80" t="s">
        <v>45</v>
      </c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25.25" customHeight="1" x14ac:dyDescent="0.3">
      <c r="A3" s="79"/>
      <c r="B3" s="59" t="str">
        <f>CONCATENATE(('Premisas PEL (30 min.)'!G6)*0.3," promocionales (30%)
 Se distribuyen de manera igualitaria entre el número de partidos contendientes
(A)")</f>
        <v>720 promocionales (30%)
 Se distribuyen de manera igualitaria entre el número de partidos contendientes
(A)</v>
      </c>
      <c r="C3" s="59" t="s">
        <v>15</v>
      </c>
      <c r="D3" s="59" t="s">
        <v>16</v>
      </c>
      <c r="E3" s="59" t="str">
        <f>CONCATENATE(('Premisas PEL (30 min.)'!G6)*0.7," promocionales 
(70% Distribución Proporcional)
% Fuerza Electoral de los partidos con Representación en el Congreso 
(C) ")</f>
        <v xml:space="preserve">1680 promocionales 
(70% Distribución Proporcional)
% Fuerza Electoral de los partidos con Representación en el Congreso 
(C) </v>
      </c>
      <c r="F3" s="59" t="s">
        <v>17</v>
      </c>
      <c r="G3" s="79"/>
      <c r="H3" s="79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39" customHeight="1" x14ac:dyDescent="0.3">
      <c r="A4" s="60" t="s">
        <v>35</v>
      </c>
      <c r="B4" s="61">
        <f>TRUNC(TRUNC(('Premisas PEL (30 min.)'!$G$6)*0.3)/COUNTA($A$4:$A$10))</f>
        <v>102</v>
      </c>
      <c r="C4" s="62">
        <f>(('Premisas PEL (30 min.)'!$G$6)*0.3)/COUNTA($A$4:$A$10) - TRUNC(TRUNC(('Premisas PEL (30 min.)'!$G$6)*0.3)/COUNTA($A$4:$A$10))</f>
        <v>0.8571428571428612</v>
      </c>
      <c r="D4" s="62">
        <f>'Premisas PEL (30 min.)'!D11</f>
        <v>20.682448043893412</v>
      </c>
      <c r="E4" s="61">
        <f>TRUNC((D4*(('Premisas PEL (30 min.)'!$G$6)*0.7))/100,0)</f>
        <v>347</v>
      </c>
      <c r="F4" s="62">
        <f>(((D4*(('Premisas PEL (30 min.)'!$G$6)*0.7))/100) - TRUNC((D4*(('Premisas PEL (30 min.)'!$G$6)*0.7))/100))</f>
        <v>0.46512713740935396</v>
      </c>
      <c r="G4" s="61">
        <f t="shared" ref="G4:G10" si="0">SUM(B4,E4)</f>
        <v>449</v>
      </c>
      <c r="H4" s="61">
        <f>G4+1</f>
        <v>450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39" customHeight="1" x14ac:dyDescent="0.3">
      <c r="A5" s="60" t="s">
        <v>34</v>
      </c>
      <c r="B5" s="61">
        <f>TRUNC(TRUNC(('Premisas PEL (30 min.)'!$G$6)*0.3)/COUNTA($A$4:$A$10))</f>
        <v>102</v>
      </c>
      <c r="C5" s="62">
        <f>(('Premisas PEL (30 min.)'!$G$6)*0.3)/COUNTA($A$4:$A$10) - TRUNC(TRUNC(('Premisas PEL (30 min.)'!$G$6)*0.3)/COUNTA($A$4:$A$10))</f>
        <v>0.8571428571428612</v>
      </c>
      <c r="D5" s="62">
        <f>'Premisas PEL (30 min.)'!D12</f>
        <v>26.683926921789798</v>
      </c>
      <c r="E5" s="61">
        <f>TRUNC((D5*(('Premisas PEL (30 min.)'!$G$6)*0.7))/100,0)</f>
        <v>448</v>
      </c>
      <c r="F5" s="62">
        <f>(((D5*(('Premisas PEL (30 min.)'!$G$6)*0.7))/100) - TRUNC((D5*(('Premisas PEL (30 min.)'!$G$6)*0.7))/100))</f>
        <v>0.28997228606857561</v>
      </c>
      <c r="G5" s="61">
        <f t="shared" si="0"/>
        <v>550</v>
      </c>
      <c r="H5" s="61">
        <f t="shared" ref="H5:H10" si="1">G5+1</f>
        <v>551</v>
      </c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39" customHeight="1" x14ac:dyDescent="0.3">
      <c r="A6" s="60" t="s">
        <v>36</v>
      </c>
      <c r="B6" s="61">
        <f>TRUNC(TRUNC(('Premisas PEL (30 min.)'!$G$6)*0.3)/COUNTA($A$4:$A$10))</f>
        <v>102</v>
      </c>
      <c r="C6" s="62">
        <f>(('Premisas PEL (30 min.)'!$G$6)*0.3)/COUNTA($A$4:$A$10) - TRUNC(TRUNC(('Premisas PEL (30 min.)'!$G$6)*0.3)/COUNTA($A$4:$A$10))</f>
        <v>0.8571428571428612</v>
      </c>
      <c r="D6" s="62">
        <f>'Premisas PEL (30 min.)'!D13</f>
        <v>0</v>
      </c>
      <c r="E6" s="61">
        <f>TRUNC((D6*(('Premisas PEL (30 min.)'!$G$6)*0.7))/100,0)</f>
        <v>0</v>
      </c>
      <c r="F6" s="62">
        <f>(((D6*(('Premisas PEL (30 min.)'!$G$6)*0.7))/100) - TRUNC((D6*(('Premisas PEL (30 min.)'!$G$6)*0.7))/100))</f>
        <v>0</v>
      </c>
      <c r="G6" s="61">
        <f t="shared" si="0"/>
        <v>102</v>
      </c>
      <c r="H6" s="61">
        <f t="shared" si="1"/>
        <v>103</v>
      </c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39" customHeight="1" x14ac:dyDescent="0.3">
      <c r="A7" s="60" t="s">
        <v>37</v>
      </c>
      <c r="B7" s="61">
        <f>TRUNC(TRUNC(('Premisas PEL (30 min.)'!$G$6)*0.3)/COUNTA($A$4:$A$10))</f>
        <v>102</v>
      </c>
      <c r="C7" s="62">
        <f>(('Premisas PEL (30 min.)'!$G$6)*0.3)/COUNTA($A$4:$A$10) - TRUNC(TRUNC(('Premisas PEL (30 min.)'!$G$6)*0.3)/COUNTA($A$4:$A$10))</f>
        <v>0.8571428571428612</v>
      </c>
      <c r="D7" s="62">
        <f>'Premisas PEL (30 min.)'!D14</f>
        <v>3.5388866734665658</v>
      </c>
      <c r="E7" s="61">
        <f>TRUNC((D7*(('Premisas PEL (30 min.)'!$G$6)*0.7))/100,0)</f>
        <v>59</v>
      </c>
      <c r="F7" s="62">
        <f>(((D7*(('Premisas PEL (30 min.)'!$G$6)*0.7))/100) - TRUNC((D7*(('Premisas PEL (30 min.)'!$G$6)*0.7))/100))</f>
        <v>0.45329611423831295</v>
      </c>
      <c r="G7" s="61">
        <f t="shared" si="0"/>
        <v>161</v>
      </c>
      <c r="H7" s="61">
        <f t="shared" si="1"/>
        <v>162</v>
      </c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39" customHeight="1" x14ac:dyDescent="0.3">
      <c r="A8" s="60" t="s">
        <v>38</v>
      </c>
      <c r="B8" s="61">
        <f>TRUNC(TRUNC(('Premisas PEL (30 min.)'!$G$6)*0.3)/COUNTA($A$4:$A$10))</f>
        <v>102</v>
      </c>
      <c r="C8" s="62">
        <f>(('Premisas PEL (30 min.)'!$G$6)*0.3)/COUNTA($A$4:$A$10) - TRUNC(TRUNC(('Premisas PEL (30 min.)'!$G$6)*0.3)/COUNTA($A$4:$A$10))</f>
        <v>0.8571428571428612</v>
      </c>
      <c r="D8" s="62">
        <f>'Premisas PEL (30 min.)'!D15</f>
        <v>7.8116013762782357</v>
      </c>
      <c r="E8" s="61">
        <f>TRUNC((D8*(('Premisas PEL (30 min.)'!$G$6)*0.7))/100,0)</f>
        <v>131</v>
      </c>
      <c r="F8" s="62">
        <f>(((D8*(('Premisas PEL (30 min.)'!$G$6)*0.7))/100) - TRUNC((D8*(('Premisas PEL (30 min.)'!$G$6)*0.7))/100))</f>
        <v>0.23490312147436043</v>
      </c>
      <c r="G8" s="61">
        <f t="shared" si="0"/>
        <v>233</v>
      </c>
      <c r="H8" s="61">
        <f t="shared" si="1"/>
        <v>234</v>
      </c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ht="39" customHeight="1" x14ac:dyDescent="0.3">
      <c r="A9" s="60" t="s">
        <v>39</v>
      </c>
      <c r="B9" s="61">
        <f>TRUNC(TRUNC(('Premisas PEL (30 min.)'!$G$6)*0.3)/COUNTA($A$4:$A$10))</f>
        <v>102</v>
      </c>
      <c r="C9" s="62">
        <f>(('Premisas PEL (30 min.)'!$G$6)*0.3)/COUNTA($A$4:$A$10) - TRUNC(TRUNC(('Premisas PEL (30 min.)'!$G$6)*0.3)/COUNTA($A$4:$A$10))</f>
        <v>0.8571428571428612</v>
      </c>
      <c r="D9" s="62">
        <f>'Premisas PEL (30 min.)'!D16</f>
        <v>4.9269879184893792</v>
      </c>
      <c r="E9" s="61">
        <f>TRUNC((D9*(('Premisas PEL (30 min.)'!$G$6)*0.7))/100,0)</f>
        <v>82</v>
      </c>
      <c r="F9" s="62">
        <f>(((D9*(('Premisas PEL (30 min.)'!$G$6)*0.7))/100) - TRUNC((D9*(('Premisas PEL (30 min.)'!$G$6)*0.7))/100))</f>
        <v>0.77339703062156673</v>
      </c>
      <c r="G9" s="61">
        <f t="shared" si="0"/>
        <v>184</v>
      </c>
      <c r="H9" s="61">
        <f t="shared" si="1"/>
        <v>185</v>
      </c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ht="39" customHeight="1" x14ac:dyDescent="0.3">
      <c r="A10" s="60" t="s">
        <v>19</v>
      </c>
      <c r="B10" s="61">
        <f>TRUNC(TRUNC(('Premisas PEL (30 min.)'!$G$6)*0.3)/COUNTA($A$4:$A$10))</f>
        <v>102</v>
      </c>
      <c r="C10" s="62">
        <f>(('Premisas PEL (30 min.)'!$G$6)*0.3)/COUNTA($A$4:$A$10) - TRUNC(TRUNC(('Premisas PEL (30 min.)'!$G$6)*0.3)/COUNTA($A$4:$A$10))</f>
        <v>0.8571428571428612</v>
      </c>
      <c r="D10" s="62">
        <f>'Premisas PEL (30 min.)'!D17</f>
        <v>36.356149066082587</v>
      </c>
      <c r="E10" s="61">
        <f>TRUNC((D10*(('Premisas PEL (30 min.)'!$G$6)*0.7))/100,0)</f>
        <v>610</v>
      </c>
      <c r="F10" s="62">
        <f>(((D10*(('Premisas PEL (30 min.)'!$G$6)*0.7))/100) - TRUNC((D10*(('Premisas PEL (30 min.)'!$G$6)*0.7))/100))</f>
        <v>0.7833043101874182</v>
      </c>
      <c r="G10" s="61">
        <f t="shared" si="0"/>
        <v>712</v>
      </c>
      <c r="H10" s="61">
        <f t="shared" si="1"/>
        <v>713</v>
      </c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ht="36.75" customHeight="1" x14ac:dyDescent="0.3">
      <c r="A11" s="63" t="s">
        <v>6</v>
      </c>
      <c r="B11" s="64">
        <f t="shared" ref="B11:H11" si="2">SUM(B4:B10)</f>
        <v>714</v>
      </c>
      <c r="C11" s="65">
        <f t="shared" si="2"/>
        <v>6.0000000000000284</v>
      </c>
      <c r="D11" s="65">
        <f t="shared" si="2"/>
        <v>99.999999999999972</v>
      </c>
      <c r="E11" s="64">
        <f t="shared" si="2"/>
        <v>1677</v>
      </c>
      <c r="F11" s="65">
        <f t="shared" si="2"/>
        <v>2.9999999999995879</v>
      </c>
      <c r="G11" s="64">
        <f t="shared" si="2"/>
        <v>2391</v>
      </c>
      <c r="H11" s="64">
        <f t="shared" si="2"/>
        <v>2398</v>
      </c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3">
      <c r="I12" s="66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x14ac:dyDescent="0.3"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19.149999999999999" customHeight="1" x14ac:dyDescent="0.3">
      <c r="A14" s="70" t="s">
        <v>22</v>
      </c>
      <c r="B14" s="72"/>
      <c r="C14" s="57">
        <f>'Premisas PEL (30 min.)'!F22</f>
        <v>2</v>
      </c>
      <c r="J14" s="4"/>
      <c r="K14" s="4"/>
      <c r="L14" s="4"/>
      <c r="M14" s="4"/>
      <c r="N14" s="4"/>
      <c r="O14" s="4"/>
      <c r="P14" s="4"/>
      <c r="Q14" s="4"/>
      <c r="R14" s="4"/>
      <c r="S14" s="4"/>
    </row>
  </sheetData>
  <mergeCells count="6">
    <mergeCell ref="A14:B14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105"/>
  <sheetViews>
    <sheetView zoomScale="62" zoomScaleNormal="62" workbookViewId="0">
      <selection activeCell="A4" sqref="A4:A6"/>
    </sheetView>
  </sheetViews>
  <sheetFormatPr baseColWidth="10" defaultColWidth="11.453125" defaultRowHeight="14.5" x14ac:dyDescent="0.35"/>
  <cols>
    <col min="1" max="1" width="15.81640625" style="2" customWidth="1"/>
    <col min="2" max="2" width="11.54296875" style="2" customWidth="1"/>
    <col min="3" max="3" width="11.453125" style="2" customWidth="1"/>
    <col min="4" max="5" width="10.54296875" style="2" customWidth="1"/>
    <col min="6" max="6" width="10.81640625" style="2" customWidth="1"/>
    <col min="7" max="26" width="10.54296875" style="2" customWidth="1"/>
    <col min="27" max="16384" width="11.453125" style="2"/>
  </cols>
  <sheetData>
    <row r="1" spans="1:53" ht="21.65" customHeight="1" x14ac:dyDescent="0.4">
      <c r="A1" s="16" t="s">
        <v>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</row>
    <row r="2" spans="1:53" ht="19.899999999999999" customHeight="1" x14ac:dyDescent="0.4">
      <c r="A2" s="16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53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3" x14ac:dyDescent="0.35">
      <c r="A4" s="82" t="s">
        <v>27</v>
      </c>
      <c r="B4" s="44">
        <v>44563</v>
      </c>
      <c r="C4" s="44">
        <v>44564</v>
      </c>
      <c r="D4" s="44">
        <v>44565</v>
      </c>
      <c r="E4" s="44">
        <v>44566</v>
      </c>
      <c r="F4" s="44">
        <v>44567</v>
      </c>
      <c r="G4" s="44">
        <v>44568</v>
      </c>
      <c r="H4" s="44">
        <v>44569</v>
      </c>
      <c r="I4" s="44">
        <v>44570</v>
      </c>
      <c r="J4" s="44">
        <v>44571</v>
      </c>
      <c r="K4" s="44">
        <v>44572</v>
      </c>
      <c r="L4" s="44">
        <v>44573</v>
      </c>
      <c r="M4" s="44">
        <v>44574</v>
      </c>
      <c r="N4" s="44">
        <v>44575</v>
      </c>
      <c r="O4" s="44">
        <v>44576</v>
      </c>
      <c r="P4" s="44">
        <v>44577</v>
      </c>
      <c r="Q4" s="44">
        <v>44578</v>
      </c>
      <c r="R4" s="44">
        <v>44579</v>
      </c>
      <c r="S4" s="44">
        <v>44580</v>
      </c>
      <c r="T4" s="44">
        <v>44581</v>
      </c>
      <c r="U4" s="44">
        <v>44582</v>
      </c>
      <c r="V4" s="44">
        <v>44583</v>
      </c>
      <c r="W4" s="44">
        <v>44584</v>
      </c>
      <c r="X4" s="44">
        <v>44585</v>
      </c>
      <c r="Y4" s="44">
        <v>44586</v>
      </c>
      <c r="Z4" s="44">
        <v>44587</v>
      </c>
      <c r="AA4" s="44">
        <v>44588</v>
      </c>
      <c r="AB4" s="44">
        <v>44589</v>
      </c>
      <c r="AC4" s="44">
        <v>44590</v>
      </c>
      <c r="AD4" s="44">
        <v>44591</v>
      </c>
      <c r="AE4" s="44">
        <v>44592</v>
      </c>
      <c r="AF4" s="44">
        <v>44593</v>
      </c>
      <c r="AG4" s="44">
        <v>44594</v>
      </c>
      <c r="AH4" s="44">
        <v>44595</v>
      </c>
      <c r="AI4" s="44">
        <v>44596</v>
      </c>
      <c r="AJ4" s="44">
        <v>44597</v>
      </c>
      <c r="AK4" s="44">
        <v>44598</v>
      </c>
      <c r="AL4" s="44">
        <v>44599</v>
      </c>
      <c r="AM4" s="44">
        <v>44600</v>
      </c>
      <c r="AN4" s="44">
        <v>44601</v>
      </c>
      <c r="AO4" s="44">
        <v>44602</v>
      </c>
    </row>
    <row r="5" spans="1:53" x14ac:dyDescent="0.35">
      <c r="A5" s="83"/>
      <c r="B5" s="45">
        <v>44563</v>
      </c>
      <c r="C5" s="45">
        <v>44564</v>
      </c>
      <c r="D5" s="45">
        <v>44565</v>
      </c>
      <c r="E5" s="45">
        <v>44566</v>
      </c>
      <c r="F5" s="45">
        <v>44567</v>
      </c>
      <c r="G5" s="45">
        <v>44568</v>
      </c>
      <c r="H5" s="45">
        <v>44569</v>
      </c>
      <c r="I5" s="45">
        <v>44570</v>
      </c>
      <c r="J5" s="45">
        <v>44571</v>
      </c>
      <c r="K5" s="45">
        <v>44572</v>
      </c>
      <c r="L5" s="45">
        <v>44573</v>
      </c>
      <c r="M5" s="45">
        <v>44574</v>
      </c>
      <c r="N5" s="45">
        <v>44575</v>
      </c>
      <c r="O5" s="45">
        <v>44576</v>
      </c>
      <c r="P5" s="45">
        <v>44577</v>
      </c>
      <c r="Q5" s="45">
        <v>44578</v>
      </c>
      <c r="R5" s="45">
        <v>44579</v>
      </c>
      <c r="S5" s="45">
        <v>44580</v>
      </c>
      <c r="T5" s="45">
        <v>44581</v>
      </c>
      <c r="U5" s="45">
        <v>44582</v>
      </c>
      <c r="V5" s="45">
        <v>44583</v>
      </c>
      <c r="W5" s="45">
        <v>44584</v>
      </c>
      <c r="X5" s="45">
        <v>44585</v>
      </c>
      <c r="Y5" s="45">
        <v>44586</v>
      </c>
      <c r="Z5" s="45">
        <v>44587</v>
      </c>
      <c r="AA5" s="45">
        <v>44588</v>
      </c>
      <c r="AB5" s="45">
        <v>44589</v>
      </c>
      <c r="AC5" s="45">
        <v>44590</v>
      </c>
      <c r="AD5" s="45">
        <v>44591</v>
      </c>
      <c r="AE5" s="45">
        <v>44592</v>
      </c>
      <c r="AF5" s="45">
        <v>44593</v>
      </c>
      <c r="AG5" s="45">
        <v>44594</v>
      </c>
      <c r="AH5" s="45">
        <v>44595</v>
      </c>
      <c r="AI5" s="45">
        <v>44596</v>
      </c>
      <c r="AJ5" s="45">
        <v>44597</v>
      </c>
      <c r="AK5" s="45">
        <v>44598</v>
      </c>
      <c r="AL5" s="45">
        <v>44599</v>
      </c>
      <c r="AM5" s="45">
        <v>44600</v>
      </c>
      <c r="AN5" s="45">
        <v>44601</v>
      </c>
      <c r="AO5" s="45">
        <v>44602</v>
      </c>
    </row>
    <row r="6" spans="1:53" ht="15" customHeight="1" x14ac:dyDescent="0.35">
      <c r="A6" s="84"/>
      <c r="B6" s="46">
        <v>44563</v>
      </c>
      <c r="C6" s="46">
        <v>44564</v>
      </c>
      <c r="D6" s="46">
        <v>44565</v>
      </c>
      <c r="E6" s="46">
        <v>44566</v>
      </c>
      <c r="F6" s="46">
        <v>44567</v>
      </c>
      <c r="G6" s="46">
        <v>44568</v>
      </c>
      <c r="H6" s="46">
        <v>44569</v>
      </c>
      <c r="I6" s="46">
        <v>44570</v>
      </c>
      <c r="J6" s="46">
        <v>44571</v>
      </c>
      <c r="K6" s="46">
        <v>44572</v>
      </c>
      <c r="L6" s="46">
        <v>44573</v>
      </c>
      <c r="M6" s="46">
        <v>44574</v>
      </c>
      <c r="N6" s="46">
        <v>44575</v>
      </c>
      <c r="O6" s="46">
        <v>44576</v>
      </c>
      <c r="P6" s="46">
        <v>44577</v>
      </c>
      <c r="Q6" s="46">
        <v>44578</v>
      </c>
      <c r="R6" s="46">
        <v>44579</v>
      </c>
      <c r="S6" s="46">
        <v>44580</v>
      </c>
      <c r="T6" s="46">
        <v>44581</v>
      </c>
      <c r="U6" s="46">
        <v>44582</v>
      </c>
      <c r="V6" s="46">
        <v>44583</v>
      </c>
      <c r="W6" s="46">
        <v>44584</v>
      </c>
      <c r="X6" s="46">
        <v>44585</v>
      </c>
      <c r="Y6" s="46">
        <v>44586</v>
      </c>
      <c r="Z6" s="46">
        <v>44587</v>
      </c>
      <c r="AA6" s="46">
        <v>44588</v>
      </c>
      <c r="AB6" s="46">
        <v>44589</v>
      </c>
      <c r="AC6" s="46">
        <v>44590</v>
      </c>
      <c r="AD6" s="46">
        <v>44591</v>
      </c>
      <c r="AE6" s="46">
        <v>44592</v>
      </c>
      <c r="AF6" s="46">
        <v>44593</v>
      </c>
      <c r="AG6" s="46">
        <v>44594</v>
      </c>
      <c r="AH6" s="46">
        <v>44595</v>
      </c>
      <c r="AI6" s="46">
        <v>44596</v>
      </c>
      <c r="AJ6" s="46">
        <v>44597</v>
      </c>
      <c r="AK6" s="46">
        <v>44598</v>
      </c>
      <c r="AL6" s="46">
        <v>44599</v>
      </c>
      <c r="AM6" s="46">
        <v>44600</v>
      </c>
      <c r="AN6" s="46">
        <v>44601</v>
      </c>
      <c r="AO6" s="46">
        <v>44602</v>
      </c>
    </row>
    <row r="7" spans="1:53" s="22" customFormat="1" ht="15.5" x14ac:dyDescent="0.35">
      <c r="A7" s="17">
        <v>1</v>
      </c>
      <c r="B7" s="51" t="s">
        <v>12</v>
      </c>
      <c r="C7" s="49" t="s">
        <v>19</v>
      </c>
      <c r="D7" s="52" t="s">
        <v>11</v>
      </c>
      <c r="E7" s="50" t="s">
        <v>10</v>
      </c>
      <c r="F7" s="49" t="s">
        <v>19</v>
      </c>
      <c r="G7" s="52" t="s">
        <v>11</v>
      </c>
      <c r="H7" s="54" t="s">
        <v>18</v>
      </c>
      <c r="I7" s="49" t="s">
        <v>19</v>
      </c>
      <c r="J7" s="48" t="s">
        <v>21</v>
      </c>
      <c r="K7" s="52" t="s">
        <v>11</v>
      </c>
      <c r="L7" s="50" t="s">
        <v>10</v>
      </c>
      <c r="M7" s="49" t="s">
        <v>19</v>
      </c>
      <c r="N7" s="53" t="s">
        <v>13</v>
      </c>
      <c r="O7" s="52" t="s">
        <v>11</v>
      </c>
      <c r="P7" s="49" t="s">
        <v>19</v>
      </c>
      <c r="Q7" s="50" t="s">
        <v>10</v>
      </c>
      <c r="R7" s="54" t="s">
        <v>18</v>
      </c>
      <c r="S7" s="49" t="s">
        <v>19</v>
      </c>
      <c r="T7" s="52" t="s">
        <v>11</v>
      </c>
      <c r="U7" s="50" t="s">
        <v>10</v>
      </c>
      <c r="V7" s="49" t="s">
        <v>19</v>
      </c>
      <c r="W7" s="53" t="s">
        <v>13</v>
      </c>
      <c r="X7" s="52" t="s">
        <v>11</v>
      </c>
      <c r="Y7" s="49" t="s">
        <v>19</v>
      </c>
      <c r="Z7" s="50" t="s">
        <v>10</v>
      </c>
      <c r="AA7" s="48" t="s">
        <v>21</v>
      </c>
      <c r="AB7" s="49" t="s">
        <v>19</v>
      </c>
      <c r="AC7" s="50" t="s">
        <v>10</v>
      </c>
      <c r="AD7" s="52" t="s">
        <v>11</v>
      </c>
      <c r="AE7" s="51" t="s">
        <v>12</v>
      </c>
      <c r="AF7" s="50" t="s">
        <v>10</v>
      </c>
      <c r="AG7" s="52" t="s">
        <v>11</v>
      </c>
      <c r="AH7" s="49" t="s">
        <v>19</v>
      </c>
      <c r="AI7" s="54" t="s">
        <v>18</v>
      </c>
      <c r="AJ7" s="52" t="s">
        <v>11</v>
      </c>
      <c r="AK7" s="49" t="s">
        <v>19</v>
      </c>
      <c r="AL7" s="50" t="s">
        <v>10</v>
      </c>
      <c r="AM7" s="53" t="s">
        <v>13</v>
      </c>
      <c r="AN7" s="49" t="s">
        <v>19</v>
      </c>
      <c r="AO7" s="52" t="s">
        <v>11</v>
      </c>
    </row>
    <row r="8" spans="1:53" s="22" customFormat="1" ht="15.5" x14ac:dyDescent="0.35">
      <c r="A8" s="17">
        <v>2</v>
      </c>
      <c r="B8" s="54" t="s">
        <v>18</v>
      </c>
      <c r="C8" s="51" t="s">
        <v>12</v>
      </c>
      <c r="D8" s="49" t="s">
        <v>19</v>
      </c>
      <c r="E8" s="52" t="s">
        <v>11</v>
      </c>
      <c r="F8" s="50" t="s">
        <v>10</v>
      </c>
      <c r="G8" s="49" t="s">
        <v>19</v>
      </c>
      <c r="H8" s="52" t="s">
        <v>11</v>
      </c>
      <c r="I8" s="54" t="s">
        <v>18</v>
      </c>
      <c r="J8" s="49" t="s">
        <v>19</v>
      </c>
      <c r="K8" s="48" t="s">
        <v>21</v>
      </c>
      <c r="L8" s="52" t="s">
        <v>11</v>
      </c>
      <c r="M8" s="50" t="s">
        <v>10</v>
      </c>
      <c r="N8" s="49" t="s">
        <v>19</v>
      </c>
      <c r="O8" s="53" t="s">
        <v>13</v>
      </c>
      <c r="P8" s="52" t="s">
        <v>11</v>
      </c>
      <c r="Q8" s="49" t="s">
        <v>19</v>
      </c>
      <c r="R8" s="50" t="s">
        <v>10</v>
      </c>
      <c r="S8" s="54" t="s">
        <v>18</v>
      </c>
      <c r="T8" s="49" t="s">
        <v>19</v>
      </c>
      <c r="U8" s="52" t="s">
        <v>11</v>
      </c>
      <c r="V8" s="50" t="s">
        <v>10</v>
      </c>
      <c r="W8" s="49" t="s">
        <v>19</v>
      </c>
      <c r="X8" s="53" t="s">
        <v>13</v>
      </c>
      <c r="Y8" s="52" t="s">
        <v>11</v>
      </c>
      <c r="Z8" s="49" t="s">
        <v>19</v>
      </c>
      <c r="AA8" s="50" t="s">
        <v>10</v>
      </c>
      <c r="AB8" s="48" t="s">
        <v>21</v>
      </c>
      <c r="AC8" s="49" t="s">
        <v>19</v>
      </c>
      <c r="AD8" s="50" t="s">
        <v>10</v>
      </c>
      <c r="AE8" s="49" t="s">
        <v>19</v>
      </c>
      <c r="AF8" s="51" t="s">
        <v>12</v>
      </c>
      <c r="AG8" s="50" t="s">
        <v>10</v>
      </c>
      <c r="AH8" s="52" t="s">
        <v>11</v>
      </c>
      <c r="AI8" s="49" t="s">
        <v>19</v>
      </c>
      <c r="AJ8" s="54" t="s">
        <v>18</v>
      </c>
      <c r="AK8" s="52" t="s">
        <v>11</v>
      </c>
      <c r="AL8" s="49" t="s">
        <v>19</v>
      </c>
      <c r="AM8" s="50" t="s">
        <v>10</v>
      </c>
      <c r="AN8" s="53" t="s">
        <v>13</v>
      </c>
      <c r="AO8" s="49" t="s">
        <v>19</v>
      </c>
    </row>
    <row r="9" spans="1:53" s="22" customFormat="1" ht="15.5" x14ac:dyDescent="0.35">
      <c r="A9" s="17">
        <v>3</v>
      </c>
      <c r="B9" s="49" t="s">
        <v>19</v>
      </c>
      <c r="C9" s="54" t="s">
        <v>18</v>
      </c>
      <c r="D9" s="51" t="s">
        <v>12</v>
      </c>
      <c r="E9" s="49" t="s">
        <v>19</v>
      </c>
      <c r="F9" s="52" t="s">
        <v>11</v>
      </c>
      <c r="G9" s="50" t="s">
        <v>10</v>
      </c>
      <c r="H9" s="49" t="s">
        <v>19</v>
      </c>
      <c r="I9" s="52" t="s">
        <v>11</v>
      </c>
      <c r="J9" s="54" t="s">
        <v>18</v>
      </c>
      <c r="K9" s="49" t="s">
        <v>19</v>
      </c>
      <c r="L9" s="48" t="s">
        <v>21</v>
      </c>
      <c r="M9" s="52" t="s">
        <v>11</v>
      </c>
      <c r="N9" s="50" t="s">
        <v>10</v>
      </c>
      <c r="O9" s="49" t="s">
        <v>19</v>
      </c>
      <c r="P9" s="53" t="s">
        <v>13</v>
      </c>
      <c r="Q9" s="52" t="s">
        <v>11</v>
      </c>
      <c r="R9" s="49" t="s">
        <v>19</v>
      </c>
      <c r="S9" s="50" t="s">
        <v>10</v>
      </c>
      <c r="T9" s="54" t="s">
        <v>18</v>
      </c>
      <c r="U9" s="49" t="s">
        <v>19</v>
      </c>
      <c r="V9" s="52" t="s">
        <v>11</v>
      </c>
      <c r="W9" s="50" t="s">
        <v>10</v>
      </c>
      <c r="X9" s="49" t="s">
        <v>19</v>
      </c>
      <c r="Y9" s="48" t="s">
        <v>21</v>
      </c>
      <c r="Z9" s="52" t="s">
        <v>11</v>
      </c>
      <c r="AA9" s="49" t="s">
        <v>19</v>
      </c>
      <c r="AB9" s="50" t="s">
        <v>10</v>
      </c>
      <c r="AC9" s="48" t="s">
        <v>21</v>
      </c>
      <c r="AD9" s="49" t="s">
        <v>19</v>
      </c>
      <c r="AE9" s="50" t="s">
        <v>10</v>
      </c>
      <c r="AF9" s="53" t="s">
        <v>13</v>
      </c>
      <c r="AG9" s="51" t="s">
        <v>12</v>
      </c>
      <c r="AH9" s="50" t="s">
        <v>10</v>
      </c>
      <c r="AI9" s="52" t="s">
        <v>11</v>
      </c>
      <c r="AJ9" s="49" t="s">
        <v>19</v>
      </c>
      <c r="AK9" s="54" t="s">
        <v>18</v>
      </c>
      <c r="AL9" s="52" t="s">
        <v>11</v>
      </c>
      <c r="AM9" s="49" t="s">
        <v>19</v>
      </c>
      <c r="AN9" s="50" t="s">
        <v>10</v>
      </c>
      <c r="AO9" s="53" t="s">
        <v>13</v>
      </c>
    </row>
    <row r="10" spans="1:53" s="22" customFormat="1" ht="15.5" x14ac:dyDescent="0.35">
      <c r="A10" s="17">
        <v>4</v>
      </c>
      <c r="B10" s="53" t="s">
        <v>13</v>
      </c>
      <c r="C10" s="49" t="s">
        <v>19</v>
      </c>
      <c r="D10" s="54" t="s">
        <v>18</v>
      </c>
      <c r="E10" s="51" t="s">
        <v>12</v>
      </c>
      <c r="F10" s="49" t="s">
        <v>19</v>
      </c>
      <c r="G10" s="52" t="s">
        <v>11</v>
      </c>
      <c r="H10" s="50" t="s">
        <v>10</v>
      </c>
      <c r="I10" s="49" t="s">
        <v>19</v>
      </c>
      <c r="J10" s="52" t="s">
        <v>11</v>
      </c>
      <c r="K10" s="54" t="s">
        <v>18</v>
      </c>
      <c r="L10" s="49" t="s">
        <v>19</v>
      </c>
      <c r="M10" s="48" t="s">
        <v>21</v>
      </c>
      <c r="N10" s="52" t="s">
        <v>11</v>
      </c>
      <c r="O10" s="50" t="s">
        <v>10</v>
      </c>
      <c r="P10" s="49" t="s">
        <v>19</v>
      </c>
      <c r="Q10" s="53" t="s">
        <v>13</v>
      </c>
      <c r="R10" s="52" t="s">
        <v>11</v>
      </c>
      <c r="S10" s="49" t="s">
        <v>19</v>
      </c>
      <c r="T10" s="52" t="s">
        <v>11</v>
      </c>
      <c r="U10" s="54" t="s">
        <v>18</v>
      </c>
      <c r="V10" s="49" t="s">
        <v>19</v>
      </c>
      <c r="W10" s="52" t="s">
        <v>11</v>
      </c>
      <c r="X10" s="50" t="s">
        <v>10</v>
      </c>
      <c r="Y10" s="49" t="s">
        <v>19</v>
      </c>
      <c r="Z10" s="53" t="s">
        <v>13</v>
      </c>
      <c r="AA10" s="52" t="s">
        <v>11</v>
      </c>
      <c r="AB10" s="49" t="s">
        <v>19</v>
      </c>
      <c r="AC10" s="50" t="s">
        <v>10</v>
      </c>
      <c r="AD10" s="48" t="s">
        <v>21</v>
      </c>
      <c r="AE10" s="49" t="s">
        <v>19</v>
      </c>
      <c r="AF10" s="50" t="s">
        <v>10</v>
      </c>
      <c r="AG10" s="53" t="s">
        <v>13</v>
      </c>
      <c r="AH10" s="51" t="s">
        <v>12</v>
      </c>
      <c r="AI10" s="50" t="s">
        <v>10</v>
      </c>
      <c r="AJ10" s="52" t="s">
        <v>11</v>
      </c>
      <c r="AK10" s="49" t="s">
        <v>19</v>
      </c>
      <c r="AL10" s="54" t="s">
        <v>18</v>
      </c>
      <c r="AM10" s="52" t="s">
        <v>11</v>
      </c>
      <c r="AN10" s="49" t="s">
        <v>19</v>
      </c>
      <c r="AO10" s="50" t="s">
        <v>10</v>
      </c>
    </row>
    <row r="11" spans="1:53" s="22" customFormat="1" ht="15.5" x14ac:dyDescent="0.35">
      <c r="A11" s="17">
        <v>5</v>
      </c>
      <c r="B11" s="48" t="s">
        <v>21</v>
      </c>
      <c r="C11" s="53" t="s">
        <v>13</v>
      </c>
      <c r="D11" s="49" t="s">
        <v>19</v>
      </c>
      <c r="E11" s="54" t="s">
        <v>18</v>
      </c>
      <c r="F11" s="51" t="s">
        <v>12</v>
      </c>
      <c r="G11" s="49" t="s">
        <v>19</v>
      </c>
      <c r="H11" s="52" t="s">
        <v>11</v>
      </c>
      <c r="I11" s="50" t="s">
        <v>10</v>
      </c>
      <c r="J11" s="49" t="s">
        <v>19</v>
      </c>
      <c r="K11" s="52" t="s">
        <v>11</v>
      </c>
      <c r="L11" s="54" t="s">
        <v>18</v>
      </c>
      <c r="M11" s="49" t="s">
        <v>19</v>
      </c>
      <c r="N11" s="48" t="s">
        <v>21</v>
      </c>
      <c r="O11" s="52" t="s">
        <v>11</v>
      </c>
      <c r="P11" s="50" t="s">
        <v>10</v>
      </c>
      <c r="Q11" s="49" t="s">
        <v>19</v>
      </c>
      <c r="R11" s="53" t="s">
        <v>13</v>
      </c>
      <c r="S11" s="52" t="s">
        <v>11</v>
      </c>
      <c r="T11" s="49" t="s">
        <v>19</v>
      </c>
      <c r="U11" s="50" t="s">
        <v>10</v>
      </c>
      <c r="V11" s="54" t="s">
        <v>18</v>
      </c>
      <c r="W11" s="49" t="s">
        <v>19</v>
      </c>
      <c r="X11" s="52" t="s">
        <v>11</v>
      </c>
      <c r="Y11" s="50" t="s">
        <v>10</v>
      </c>
      <c r="Z11" s="49" t="s">
        <v>19</v>
      </c>
      <c r="AA11" s="53" t="s">
        <v>13</v>
      </c>
      <c r="AB11" s="52" t="s">
        <v>11</v>
      </c>
      <c r="AC11" s="49" t="s">
        <v>19</v>
      </c>
      <c r="AD11" s="50" t="s">
        <v>10</v>
      </c>
      <c r="AE11" s="48" t="s">
        <v>21</v>
      </c>
      <c r="AF11" s="49" t="s">
        <v>19</v>
      </c>
      <c r="AG11" s="50" t="s">
        <v>10</v>
      </c>
      <c r="AH11" s="53" t="s">
        <v>13</v>
      </c>
      <c r="AI11" s="51" t="s">
        <v>12</v>
      </c>
      <c r="AJ11" s="50" t="s">
        <v>10</v>
      </c>
      <c r="AK11" s="52" t="s">
        <v>11</v>
      </c>
      <c r="AL11" s="49" t="s">
        <v>19</v>
      </c>
      <c r="AM11" s="54" t="s">
        <v>18</v>
      </c>
      <c r="AN11" s="52" t="s">
        <v>11</v>
      </c>
      <c r="AO11" s="49" t="s">
        <v>19</v>
      </c>
    </row>
    <row r="12" spans="1:53" s="22" customFormat="1" ht="15.5" x14ac:dyDescent="0.35">
      <c r="A12" s="17">
        <v>6</v>
      </c>
      <c r="B12" s="52" t="s">
        <v>11</v>
      </c>
      <c r="C12" s="48" t="s">
        <v>21</v>
      </c>
      <c r="D12" s="53" t="s">
        <v>13</v>
      </c>
      <c r="E12" s="49" t="s">
        <v>19</v>
      </c>
      <c r="F12" s="54" t="s">
        <v>18</v>
      </c>
      <c r="G12" s="51" t="s">
        <v>12</v>
      </c>
      <c r="H12" s="49" t="s">
        <v>19</v>
      </c>
      <c r="I12" s="52" t="s">
        <v>11</v>
      </c>
      <c r="J12" s="50" t="s">
        <v>10</v>
      </c>
      <c r="K12" s="49" t="s">
        <v>19</v>
      </c>
      <c r="L12" s="52" t="s">
        <v>11</v>
      </c>
      <c r="M12" s="54" t="s">
        <v>18</v>
      </c>
      <c r="N12" s="49" t="s">
        <v>19</v>
      </c>
      <c r="O12" s="48" t="s">
        <v>21</v>
      </c>
      <c r="P12" s="52" t="s">
        <v>11</v>
      </c>
      <c r="Q12" s="50" t="s">
        <v>10</v>
      </c>
      <c r="R12" s="49" t="s">
        <v>19</v>
      </c>
      <c r="S12" s="53" t="s">
        <v>13</v>
      </c>
      <c r="T12" s="52" t="s">
        <v>11</v>
      </c>
      <c r="U12" s="49" t="s">
        <v>19</v>
      </c>
      <c r="V12" s="50" t="s">
        <v>10</v>
      </c>
      <c r="W12" s="54" t="s">
        <v>18</v>
      </c>
      <c r="X12" s="49" t="s">
        <v>19</v>
      </c>
      <c r="Y12" s="52" t="s">
        <v>11</v>
      </c>
      <c r="Z12" s="50" t="s">
        <v>10</v>
      </c>
      <c r="AA12" s="49" t="s">
        <v>19</v>
      </c>
      <c r="AB12" s="53" t="s">
        <v>13</v>
      </c>
      <c r="AC12" s="52" t="s">
        <v>11</v>
      </c>
      <c r="AD12" s="49" t="s">
        <v>19</v>
      </c>
      <c r="AE12" s="50" t="s">
        <v>10</v>
      </c>
      <c r="AF12" s="48" t="s">
        <v>21</v>
      </c>
      <c r="AG12" s="49" t="s">
        <v>19</v>
      </c>
      <c r="AH12" s="50" t="s">
        <v>10</v>
      </c>
      <c r="AI12" s="53" t="s">
        <v>13</v>
      </c>
      <c r="AJ12" s="51" t="s">
        <v>12</v>
      </c>
      <c r="AK12" s="50" t="s">
        <v>10</v>
      </c>
      <c r="AL12" s="52" t="s">
        <v>11</v>
      </c>
      <c r="AM12" s="49" t="s">
        <v>19</v>
      </c>
      <c r="AN12" s="54" t="s">
        <v>18</v>
      </c>
      <c r="AO12" s="52" t="s">
        <v>11</v>
      </c>
    </row>
    <row r="13" spans="1:53" s="22" customFormat="1" ht="15.5" x14ac:dyDescent="0.35">
      <c r="A13" s="17">
        <v>7</v>
      </c>
      <c r="B13" s="50" t="s">
        <v>10</v>
      </c>
      <c r="C13" s="52" t="s">
        <v>11</v>
      </c>
      <c r="D13" s="48" t="s">
        <v>21</v>
      </c>
      <c r="E13" s="53" t="s">
        <v>13</v>
      </c>
      <c r="F13" s="49" t="s">
        <v>19</v>
      </c>
      <c r="G13" s="54" t="s">
        <v>18</v>
      </c>
      <c r="H13" s="51" t="s">
        <v>12</v>
      </c>
      <c r="I13" s="49" t="s">
        <v>19</v>
      </c>
      <c r="J13" s="52" t="s">
        <v>11</v>
      </c>
      <c r="K13" s="50" t="s">
        <v>10</v>
      </c>
      <c r="L13" s="49" t="s">
        <v>19</v>
      </c>
      <c r="M13" s="52" t="s">
        <v>11</v>
      </c>
      <c r="N13" s="54" t="s">
        <v>18</v>
      </c>
      <c r="O13" s="49" t="s">
        <v>19</v>
      </c>
      <c r="P13" s="48" t="s">
        <v>21</v>
      </c>
      <c r="Q13" s="52" t="s">
        <v>11</v>
      </c>
      <c r="R13" s="50" t="s">
        <v>10</v>
      </c>
      <c r="S13" s="49" t="s">
        <v>19</v>
      </c>
      <c r="T13" s="53" t="s">
        <v>13</v>
      </c>
      <c r="U13" s="52" t="s">
        <v>11</v>
      </c>
      <c r="V13" s="49" t="s">
        <v>19</v>
      </c>
      <c r="W13" s="50" t="s">
        <v>10</v>
      </c>
      <c r="X13" s="54" t="s">
        <v>18</v>
      </c>
      <c r="Y13" s="49" t="s">
        <v>19</v>
      </c>
      <c r="Z13" s="52" t="s">
        <v>11</v>
      </c>
      <c r="AA13" s="50" t="s">
        <v>10</v>
      </c>
      <c r="AB13" s="49" t="s">
        <v>19</v>
      </c>
      <c r="AC13" s="53" t="s">
        <v>13</v>
      </c>
      <c r="AD13" s="52" t="s">
        <v>11</v>
      </c>
      <c r="AE13" s="49" t="s">
        <v>19</v>
      </c>
      <c r="AF13" s="50" t="s">
        <v>10</v>
      </c>
      <c r="AG13" s="48" t="s">
        <v>21</v>
      </c>
      <c r="AH13" s="49" t="s">
        <v>19</v>
      </c>
      <c r="AI13" s="50" t="s">
        <v>10</v>
      </c>
      <c r="AJ13" s="53" t="s">
        <v>13</v>
      </c>
      <c r="AK13" s="51" t="s">
        <v>12</v>
      </c>
      <c r="AL13" s="50" t="s">
        <v>10</v>
      </c>
      <c r="AM13" s="52" t="s">
        <v>11</v>
      </c>
      <c r="AN13" s="49" t="s">
        <v>19</v>
      </c>
      <c r="AO13" s="54" t="s">
        <v>18</v>
      </c>
    </row>
    <row r="14" spans="1:53" s="22" customFormat="1" ht="15.5" x14ac:dyDescent="0.35">
      <c r="A14" s="17">
        <v>8</v>
      </c>
      <c r="B14" s="49" t="s">
        <v>19</v>
      </c>
      <c r="C14" s="50" t="s">
        <v>10</v>
      </c>
      <c r="D14" s="52" t="s">
        <v>11</v>
      </c>
      <c r="E14" s="48" t="s">
        <v>21</v>
      </c>
      <c r="F14" s="53" t="s">
        <v>13</v>
      </c>
      <c r="G14" s="49" t="s">
        <v>19</v>
      </c>
      <c r="H14" s="54" t="s">
        <v>18</v>
      </c>
      <c r="I14" s="51" t="s">
        <v>12</v>
      </c>
      <c r="J14" s="49" t="s">
        <v>19</v>
      </c>
      <c r="K14" s="52" t="s">
        <v>11</v>
      </c>
      <c r="L14" s="50" t="s">
        <v>10</v>
      </c>
      <c r="M14" s="49" t="s">
        <v>19</v>
      </c>
      <c r="N14" s="52" t="s">
        <v>11</v>
      </c>
      <c r="O14" s="54" t="s">
        <v>18</v>
      </c>
      <c r="P14" s="49" t="s">
        <v>19</v>
      </c>
      <c r="Q14" s="48" t="s">
        <v>21</v>
      </c>
      <c r="R14" s="52" t="s">
        <v>11</v>
      </c>
      <c r="S14" s="50" t="s">
        <v>10</v>
      </c>
      <c r="T14" s="49" t="s">
        <v>19</v>
      </c>
      <c r="U14" s="53" t="s">
        <v>13</v>
      </c>
      <c r="V14" s="52" t="s">
        <v>11</v>
      </c>
      <c r="W14" s="49" t="s">
        <v>19</v>
      </c>
      <c r="X14" s="50" t="s">
        <v>10</v>
      </c>
      <c r="Y14" s="54" t="s">
        <v>18</v>
      </c>
      <c r="Z14" s="49" t="s">
        <v>19</v>
      </c>
      <c r="AA14" s="52" t="s">
        <v>11</v>
      </c>
      <c r="AB14" s="50" t="s">
        <v>10</v>
      </c>
      <c r="AC14" s="49" t="s">
        <v>19</v>
      </c>
      <c r="AD14" s="53" t="s">
        <v>13</v>
      </c>
      <c r="AE14" s="52" t="s">
        <v>11</v>
      </c>
      <c r="AF14" s="49" t="s">
        <v>19</v>
      </c>
      <c r="AG14" s="50" t="s">
        <v>10</v>
      </c>
      <c r="AH14" s="48" t="s">
        <v>21</v>
      </c>
      <c r="AI14" s="49" t="s">
        <v>19</v>
      </c>
      <c r="AJ14" s="50" t="s">
        <v>10</v>
      </c>
      <c r="AK14" s="53" t="s">
        <v>13</v>
      </c>
      <c r="AL14" s="51" t="s">
        <v>12</v>
      </c>
      <c r="AM14" s="50" t="s">
        <v>10</v>
      </c>
      <c r="AN14" s="52" t="s">
        <v>11</v>
      </c>
      <c r="AO14" s="49" t="s">
        <v>19</v>
      </c>
    </row>
    <row r="15" spans="1:53" s="22" customFormat="1" ht="15.5" x14ac:dyDescent="0.35">
      <c r="A15" s="17">
        <v>9</v>
      </c>
      <c r="B15" s="52" t="s">
        <v>11</v>
      </c>
      <c r="C15" s="49" t="s">
        <v>19</v>
      </c>
      <c r="D15" s="50" t="s">
        <v>10</v>
      </c>
      <c r="E15" s="52" t="s">
        <v>11</v>
      </c>
      <c r="F15" s="48" t="s">
        <v>21</v>
      </c>
      <c r="G15" s="53" t="s">
        <v>13</v>
      </c>
      <c r="H15" s="49" t="s">
        <v>19</v>
      </c>
      <c r="I15" s="54" t="s">
        <v>18</v>
      </c>
      <c r="J15" s="51" t="s">
        <v>12</v>
      </c>
      <c r="K15" s="49" t="s">
        <v>19</v>
      </c>
      <c r="L15" s="52" t="s">
        <v>11</v>
      </c>
      <c r="M15" s="50" t="s">
        <v>10</v>
      </c>
      <c r="N15" s="49" t="s">
        <v>19</v>
      </c>
      <c r="O15" s="52" t="s">
        <v>11</v>
      </c>
      <c r="P15" s="54" t="s">
        <v>18</v>
      </c>
      <c r="Q15" s="49" t="s">
        <v>19</v>
      </c>
      <c r="R15" s="48" t="s">
        <v>21</v>
      </c>
      <c r="S15" s="52" t="s">
        <v>11</v>
      </c>
      <c r="T15" s="50" t="s">
        <v>10</v>
      </c>
      <c r="U15" s="49" t="s">
        <v>19</v>
      </c>
      <c r="V15" s="53" t="s">
        <v>13</v>
      </c>
      <c r="W15" s="52" t="s">
        <v>11</v>
      </c>
      <c r="X15" s="49" t="s">
        <v>19</v>
      </c>
      <c r="Y15" s="50" t="s">
        <v>10</v>
      </c>
      <c r="Z15" s="54" t="s">
        <v>18</v>
      </c>
      <c r="AA15" s="49" t="s">
        <v>19</v>
      </c>
      <c r="AB15" s="52" t="s">
        <v>11</v>
      </c>
      <c r="AC15" s="50" t="s">
        <v>10</v>
      </c>
      <c r="AD15" s="49" t="s">
        <v>19</v>
      </c>
      <c r="AE15" s="53" t="s">
        <v>13</v>
      </c>
      <c r="AF15" s="52" t="s">
        <v>11</v>
      </c>
      <c r="AG15" s="49" t="s">
        <v>19</v>
      </c>
      <c r="AH15" s="50" t="s">
        <v>10</v>
      </c>
      <c r="AI15" s="48" t="s">
        <v>21</v>
      </c>
      <c r="AJ15" s="49" t="s">
        <v>19</v>
      </c>
      <c r="AK15" s="50" t="s">
        <v>10</v>
      </c>
      <c r="AL15" s="53" t="s">
        <v>13</v>
      </c>
      <c r="AM15" s="51" t="s">
        <v>12</v>
      </c>
      <c r="AN15" s="50" t="s">
        <v>10</v>
      </c>
      <c r="AO15" s="52" t="s">
        <v>11</v>
      </c>
    </row>
    <row r="16" spans="1:53" s="22" customFormat="1" ht="15.5" x14ac:dyDescent="0.35">
      <c r="A16" s="17">
        <v>10</v>
      </c>
      <c r="B16" s="50" t="s">
        <v>10</v>
      </c>
      <c r="C16" s="52" t="s">
        <v>11</v>
      </c>
      <c r="D16" s="49" t="s">
        <v>19</v>
      </c>
      <c r="E16" s="50" t="s">
        <v>10</v>
      </c>
      <c r="F16" s="52" t="s">
        <v>11</v>
      </c>
      <c r="G16" s="48" t="s">
        <v>21</v>
      </c>
      <c r="H16" s="53" t="s">
        <v>13</v>
      </c>
      <c r="I16" s="49" t="s">
        <v>19</v>
      </c>
      <c r="J16" s="54" t="s">
        <v>18</v>
      </c>
      <c r="K16" s="51" t="s">
        <v>12</v>
      </c>
      <c r="L16" s="49" t="s">
        <v>19</v>
      </c>
      <c r="M16" s="52" t="s">
        <v>11</v>
      </c>
      <c r="N16" s="50" t="s">
        <v>10</v>
      </c>
      <c r="O16" s="49" t="s">
        <v>19</v>
      </c>
      <c r="P16" s="52" t="s">
        <v>11</v>
      </c>
      <c r="Q16" s="54" t="s">
        <v>18</v>
      </c>
      <c r="R16" s="49" t="s">
        <v>19</v>
      </c>
      <c r="S16" s="48" t="s">
        <v>21</v>
      </c>
      <c r="T16" s="52" t="s">
        <v>11</v>
      </c>
      <c r="U16" s="50" t="s">
        <v>10</v>
      </c>
      <c r="V16" s="49" t="s">
        <v>19</v>
      </c>
      <c r="W16" s="53" t="s">
        <v>13</v>
      </c>
      <c r="X16" s="52" t="s">
        <v>11</v>
      </c>
      <c r="Y16" s="49" t="s">
        <v>19</v>
      </c>
      <c r="Z16" s="52" t="s">
        <v>11</v>
      </c>
      <c r="AA16" s="54" t="s">
        <v>18</v>
      </c>
      <c r="AB16" s="49" t="s">
        <v>19</v>
      </c>
      <c r="AC16" s="52" t="s">
        <v>11</v>
      </c>
      <c r="AD16" s="50" t="s">
        <v>10</v>
      </c>
      <c r="AE16" s="49" t="s">
        <v>19</v>
      </c>
      <c r="AF16" s="53" t="s">
        <v>13</v>
      </c>
      <c r="AG16" s="52" t="s">
        <v>11</v>
      </c>
      <c r="AH16" s="49" t="s">
        <v>19</v>
      </c>
      <c r="AI16" s="50" t="s">
        <v>10</v>
      </c>
      <c r="AJ16" s="48" t="s">
        <v>21</v>
      </c>
      <c r="AK16" s="49" t="s">
        <v>19</v>
      </c>
      <c r="AL16" s="50" t="s">
        <v>10</v>
      </c>
      <c r="AM16" s="53" t="s">
        <v>13</v>
      </c>
      <c r="AN16" s="51" t="s">
        <v>12</v>
      </c>
      <c r="AO16" s="50" t="s">
        <v>10</v>
      </c>
    </row>
    <row r="17" spans="1:41" s="22" customFormat="1" ht="15.5" x14ac:dyDescent="0.35">
      <c r="A17" s="17">
        <v>11</v>
      </c>
      <c r="B17" s="49" t="s">
        <v>19</v>
      </c>
      <c r="C17" s="50" t="s">
        <v>10</v>
      </c>
      <c r="D17" s="52" t="s">
        <v>11</v>
      </c>
      <c r="E17" s="49" t="s">
        <v>19</v>
      </c>
      <c r="F17" s="50" t="s">
        <v>10</v>
      </c>
      <c r="G17" s="52" t="s">
        <v>11</v>
      </c>
      <c r="H17" s="48" t="s">
        <v>21</v>
      </c>
      <c r="I17" s="53" t="s">
        <v>13</v>
      </c>
      <c r="J17" s="49" t="s">
        <v>19</v>
      </c>
      <c r="K17" s="54" t="s">
        <v>18</v>
      </c>
      <c r="L17" s="51" t="s">
        <v>12</v>
      </c>
      <c r="M17" s="49" t="s">
        <v>19</v>
      </c>
      <c r="N17" s="52" t="s">
        <v>11</v>
      </c>
      <c r="O17" s="50" t="s">
        <v>10</v>
      </c>
      <c r="P17" s="49" t="s">
        <v>19</v>
      </c>
      <c r="Q17" s="52" t="s">
        <v>11</v>
      </c>
      <c r="R17" s="54" t="s">
        <v>18</v>
      </c>
      <c r="S17" s="49" t="s">
        <v>19</v>
      </c>
      <c r="T17" s="48" t="s">
        <v>21</v>
      </c>
      <c r="U17" s="52" t="s">
        <v>11</v>
      </c>
      <c r="V17" s="50" t="s">
        <v>10</v>
      </c>
      <c r="W17" s="49" t="s">
        <v>19</v>
      </c>
      <c r="X17" s="53" t="s">
        <v>13</v>
      </c>
      <c r="Y17" s="52" t="s">
        <v>11</v>
      </c>
      <c r="Z17" s="49" t="s">
        <v>19</v>
      </c>
      <c r="AA17" s="50" t="s">
        <v>10</v>
      </c>
      <c r="AB17" s="54" t="s">
        <v>18</v>
      </c>
      <c r="AC17" s="49" t="s">
        <v>19</v>
      </c>
      <c r="AD17" s="52" t="s">
        <v>11</v>
      </c>
      <c r="AE17" s="50" t="s">
        <v>10</v>
      </c>
      <c r="AF17" s="49" t="s">
        <v>19</v>
      </c>
      <c r="AG17" s="48" t="s">
        <v>21</v>
      </c>
      <c r="AH17" s="52" t="s">
        <v>11</v>
      </c>
      <c r="AI17" s="49" t="s">
        <v>19</v>
      </c>
      <c r="AJ17" s="50" t="s">
        <v>10</v>
      </c>
      <c r="AK17" s="48" t="s">
        <v>21</v>
      </c>
      <c r="AL17" s="49" t="s">
        <v>19</v>
      </c>
      <c r="AM17" s="50" t="s">
        <v>10</v>
      </c>
      <c r="AN17" s="53" t="s">
        <v>13</v>
      </c>
      <c r="AO17" s="51" t="s">
        <v>12</v>
      </c>
    </row>
    <row r="18" spans="1:41" s="22" customFormat="1" ht="15.5" x14ac:dyDescent="0.35">
      <c r="A18" s="17">
        <v>12</v>
      </c>
      <c r="B18" s="54" t="s">
        <v>18</v>
      </c>
      <c r="C18" s="49" t="s">
        <v>19</v>
      </c>
      <c r="D18" s="50" t="s">
        <v>10</v>
      </c>
      <c r="E18" s="52" t="s">
        <v>11</v>
      </c>
      <c r="F18" s="49" t="s">
        <v>19</v>
      </c>
      <c r="G18" s="50" t="s">
        <v>10</v>
      </c>
      <c r="H18" s="52" t="s">
        <v>11</v>
      </c>
      <c r="I18" s="48" t="s">
        <v>21</v>
      </c>
      <c r="J18" s="53" t="s">
        <v>13</v>
      </c>
      <c r="K18" s="49" t="s">
        <v>19</v>
      </c>
      <c r="L18" s="54" t="s">
        <v>18</v>
      </c>
      <c r="M18" s="51" t="s">
        <v>12</v>
      </c>
      <c r="N18" s="49" t="s">
        <v>19</v>
      </c>
      <c r="O18" s="52" t="s">
        <v>11</v>
      </c>
      <c r="P18" s="50" t="s">
        <v>10</v>
      </c>
      <c r="Q18" s="49" t="s">
        <v>19</v>
      </c>
      <c r="R18" s="52" t="s">
        <v>11</v>
      </c>
      <c r="S18" s="54" t="s">
        <v>18</v>
      </c>
      <c r="T18" s="49" t="s">
        <v>19</v>
      </c>
      <c r="U18" s="48" t="s">
        <v>21</v>
      </c>
      <c r="V18" s="52" t="s">
        <v>11</v>
      </c>
      <c r="W18" s="50" t="s">
        <v>10</v>
      </c>
      <c r="X18" s="49" t="s">
        <v>19</v>
      </c>
      <c r="Y18" s="53" t="s">
        <v>13</v>
      </c>
      <c r="Z18" s="52" t="s">
        <v>11</v>
      </c>
      <c r="AA18" s="49" t="s">
        <v>19</v>
      </c>
      <c r="AB18" s="50" t="s">
        <v>10</v>
      </c>
      <c r="AC18" s="54" t="s">
        <v>18</v>
      </c>
      <c r="AD18" s="49" t="s">
        <v>19</v>
      </c>
      <c r="AE18" s="52" t="s">
        <v>11</v>
      </c>
      <c r="AF18" s="50" t="s">
        <v>10</v>
      </c>
      <c r="AG18" s="49" t="s">
        <v>19</v>
      </c>
      <c r="AH18" s="53" t="s">
        <v>13</v>
      </c>
      <c r="AI18" s="52" t="s">
        <v>11</v>
      </c>
      <c r="AJ18" s="49" t="s">
        <v>19</v>
      </c>
      <c r="AK18" s="50" t="s">
        <v>10</v>
      </c>
      <c r="AL18" s="48" t="s">
        <v>21</v>
      </c>
      <c r="AM18" s="49" t="s">
        <v>19</v>
      </c>
      <c r="AN18" s="50" t="s">
        <v>10</v>
      </c>
      <c r="AO18" s="53" t="s">
        <v>13</v>
      </c>
    </row>
    <row r="19" spans="1:41" s="22" customFormat="1" ht="15.5" x14ac:dyDescent="0.35">
      <c r="A19" s="17">
        <v>13</v>
      </c>
      <c r="B19" s="52" t="s">
        <v>11</v>
      </c>
      <c r="C19" s="54" t="s">
        <v>18</v>
      </c>
      <c r="D19" s="49" t="s">
        <v>19</v>
      </c>
      <c r="E19" s="50" t="s">
        <v>10</v>
      </c>
      <c r="F19" s="52" t="s">
        <v>11</v>
      </c>
      <c r="G19" s="49" t="s">
        <v>19</v>
      </c>
      <c r="H19" s="50" t="s">
        <v>10</v>
      </c>
      <c r="I19" s="52" t="s">
        <v>11</v>
      </c>
      <c r="J19" s="48" t="s">
        <v>21</v>
      </c>
      <c r="K19" s="53" t="s">
        <v>13</v>
      </c>
      <c r="L19" s="49" t="s">
        <v>19</v>
      </c>
      <c r="M19" s="54" t="s">
        <v>18</v>
      </c>
      <c r="N19" s="51" t="s">
        <v>12</v>
      </c>
      <c r="O19" s="49" t="s">
        <v>19</v>
      </c>
      <c r="P19" s="52" t="s">
        <v>11</v>
      </c>
      <c r="Q19" s="50" t="s">
        <v>10</v>
      </c>
      <c r="R19" s="49" t="s">
        <v>19</v>
      </c>
      <c r="S19" s="52" t="s">
        <v>11</v>
      </c>
      <c r="T19" s="54" t="s">
        <v>18</v>
      </c>
      <c r="U19" s="49" t="s">
        <v>19</v>
      </c>
      <c r="V19" s="48" t="s">
        <v>21</v>
      </c>
      <c r="W19" s="52" t="s">
        <v>11</v>
      </c>
      <c r="X19" s="50" t="s">
        <v>10</v>
      </c>
      <c r="Y19" s="49" t="s">
        <v>19</v>
      </c>
      <c r="Z19" s="53" t="s">
        <v>13</v>
      </c>
      <c r="AA19" s="52" t="s">
        <v>11</v>
      </c>
      <c r="AB19" s="49" t="s">
        <v>19</v>
      </c>
      <c r="AC19" s="50" t="s">
        <v>10</v>
      </c>
      <c r="AD19" s="54" t="s">
        <v>18</v>
      </c>
      <c r="AE19" s="49" t="s">
        <v>19</v>
      </c>
      <c r="AF19" s="52" t="s">
        <v>11</v>
      </c>
      <c r="AG19" s="50" t="s">
        <v>10</v>
      </c>
      <c r="AH19" s="49" t="s">
        <v>19</v>
      </c>
      <c r="AI19" s="53" t="s">
        <v>13</v>
      </c>
      <c r="AJ19" s="52" t="s">
        <v>11</v>
      </c>
      <c r="AK19" s="49" t="s">
        <v>19</v>
      </c>
      <c r="AL19" s="50" t="s">
        <v>10</v>
      </c>
      <c r="AM19" s="48" t="s">
        <v>21</v>
      </c>
      <c r="AN19" s="49" t="s">
        <v>19</v>
      </c>
      <c r="AO19" s="50" t="s">
        <v>10</v>
      </c>
    </row>
    <row r="20" spans="1:41" s="22" customFormat="1" ht="15.5" x14ac:dyDescent="0.35">
      <c r="A20" s="17">
        <v>14</v>
      </c>
      <c r="B20" s="49" t="s">
        <v>19</v>
      </c>
      <c r="C20" s="52" t="s">
        <v>11</v>
      </c>
      <c r="D20" s="54" t="s">
        <v>18</v>
      </c>
      <c r="E20" s="49" t="s">
        <v>19</v>
      </c>
      <c r="F20" s="50" t="s">
        <v>10</v>
      </c>
      <c r="G20" s="52" t="s">
        <v>11</v>
      </c>
      <c r="H20" s="49" t="s">
        <v>19</v>
      </c>
      <c r="I20" s="50" t="s">
        <v>10</v>
      </c>
      <c r="J20" s="52" t="s">
        <v>11</v>
      </c>
      <c r="K20" s="48" t="s">
        <v>21</v>
      </c>
      <c r="L20" s="53" t="s">
        <v>13</v>
      </c>
      <c r="M20" s="49" t="s">
        <v>19</v>
      </c>
      <c r="N20" s="54" t="s">
        <v>18</v>
      </c>
      <c r="O20" s="51" t="s">
        <v>12</v>
      </c>
      <c r="P20" s="49" t="s">
        <v>19</v>
      </c>
      <c r="Q20" s="52" t="s">
        <v>11</v>
      </c>
      <c r="R20" s="50" t="s">
        <v>10</v>
      </c>
      <c r="S20" s="49" t="s">
        <v>19</v>
      </c>
      <c r="T20" s="52" t="s">
        <v>11</v>
      </c>
      <c r="U20" s="54" t="s">
        <v>18</v>
      </c>
      <c r="V20" s="49" t="s">
        <v>19</v>
      </c>
      <c r="W20" s="48" t="s">
        <v>21</v>
      </c>
      <c r="X20" s="52" t="s">
        <v>11</v>
      </c>
      <c r="Y20" s="50" t="s">
        <v>10</v>
      </c>
      <c r="Z20" s="49" t="s">
        <v>19</v>
      </c>
      <c r="AA20" s="53" t="s">
        <v>13</v>
      </c>
      <c r="AB20" s="52" t="s">
        <v>11</v>
      </c>
      <c r="AC20" s="49" t="s">
        <v>19</v>
      </c>
      <c r="AD20" s="50" t="s">
        <v>10</v>
      </c>
      <c r="AE20" s="54" t="s">
        <v>18</v>
      </c>
      <c r="AF20" s="49" t="s">
        <v>19</v>
      </c>
      <c r="AG20" s="52" t="s">
        <v>11</v>
      </c>
      <c r="AH20" s="50" t="s">
        <v>10</v>
      </c>
      <c r="AI20" s="49" t="s">
        <v>19</v>
      </c>
      <c r="AJ20" s="53" t="s">
        <v>13</v>
      </c>
      <c r="AK20" s="52" t="s">
        <v>11</v>
      </c>
      <c r="AL20" s="49" t="s">
        <v>19</v>
      </c>
      <c r="AM20" s="50" t="s">
        <v>10</v>
      </c>
      <c r="AN20" s="48" t="s">
        <v>21</v>
      </c>
      <c r="AO20" s="49" t="s">
        <v>19</v>
      </c>
    </row>
    <row r="21" spans="1:41" s="22" customFormat="1" ht="15.5" x14ac:dyDescent="0.35">
      <c r="A21" s="17">
        <v>15</v>
      </c>
      <c r="B21" s="53" t="s">
        <v>13</v>
      </c>
      <c r="C21" s="49" t="s">
        <v>19</v>
      </c>
      <c r="D21" s="52" t="s">
        <v>11</v>
      </c>
      <c r="E21" s="54" t="s">
        <v>18</v>
      </c>
      <c r="F21" s="49" t="s">
        <v>19</v>
      </c>
      <c r="G21" s="50" t="s">
        <v>10</v>
      </c>
      <c r="H21" s="52" t="s">
        <v>11</v>
      </c>
      <c r="I21" s="49" t="s">
        <v>19</v>
      </c>
      <c r="J21" s="50" t="s">
        <v>10</v>
      </c>
      <c r="K21" s="52" t="s">
        <v>11</v>
      </c>
      <c r="L21" s="48" t="s">
        <v>21</v>
      </c>
      <c r="M21" s="53" t="s">
        <v>13</v>
      </c>
      <c r="N21" s="49" t="s">
        <v>19</v>
      </c>
      <c r="O21" s="54" t="s">
        <v>18</v>
      </c>
      <c r="P21" s="51" t="s">
        <v>12</v>
      </c>
      <c r="Q21" s="49" t="s">
        <v>19</v>
      </c>
      <c r="R21" s="52" t="s">
        <v>11</v>
      </c>
      <c r="S21" s="50" t="s">
        <v>10</v>
      </c>
      <c r="T21" s="49" t="s">
        <v>19</v>
      </c>
      <c r="U21" s="52" t="s">
        <v>11</v>
      </c>
      <c r="V21" s="54" t="s">
        <v>18</v>
      </c>
      <c r="W21" s="49" t="s">
        <v>19</v>
      </c>
      <c r="X21" s="48" t="s">
        <v>21</v>
      </c>
      <c r="Y21" s="52" t="s">
        <v>11</v>
      </c>
      <c r="Z21" s="50" t="s">
        <v>10</v>
      </c>
      <c r="AA21" s="49" t="s">
        <v>19</v>
      </c>
      <c r="AB21" s="53" t="s">
        <v>13</v>
      </c>
      <c r="AC21" s="52" t="s">
        <v>11</v>
      </c>
      <c r="AD21" s="49" t="s">
        <v>19</v>
      </c>
      <c r="AE21" s="50" t="s">
        <v>10</v>
      </c>
      <c r="AF21" s="54" t="s">
        <v>18</v>
      </c>
      <c r="AG21" s="49" t="s">
        <v>19</v>
      </c>
      <c r="AH21" s="52" t="s">
        <v>11</v>
      </c>
      <c r="AI21" s="50" t="s">
        <v>10</v>
      </c>
      <c r="AJ21" s="49" t="s">
        <v>19</v>
      </c>
      <c r="AK21" s="53" t="s">
        <v>13</v>
      </c>
      <c r="AL21" s="52" t="s">
        <v>11</v>
      </c>
      <c r="AM21" s="49" t="s">
        <v>19</v>
      </c>
      <c r="AN21" s="50" t="s">
        <v>10</v>
      </c>
      <c r="AO21" s="48" t="s">
        <v>21</v>
      </c>
    </row>
    <row r="22" spans="1:41" s="22" customFormat="1" ht="15.5" x14ac:dyDescent="0.35">
      <c r="A22" s="17">
        <v>16</v>
      </c>
      <c r="B22" s="50" t="s">
        <v>10</v>
      </c>
      <c r="C22" s="53" t="s">
        <v>13</v>
      </c>
      <c r="D22" s="49" t="s">
        <v>19</v>
      </c>
      <c r="E22" s="52" t="s">
        <v>11</v>
      </c>
      <c r="F22" s="54" t="s">
        <v>18</v>
      </c>
      <c r="G22" s="49" t="s">
        <v>19</v>
      </c>
      <c r="H22" s="50" t="s">
        <v>10</v>
      </c>
      <c r="I22" s="52" t="s">
        <v>11</v>
      </c>
      <c r="J22" s="49" t="s">
        <v>19</v>
      </c>
      <c r="K22" s="50" t="s">
        <v>10</v>
      </c>
      <c r="L22" s="52" t="s">
        <v>11</v>
      </c>
      <c r="M22" s="48" t="s">
        <v>21</v>
      </c>
      <c r="N22" s="53" t="s">
        <v>13</v>
      </c>
      <c r="O22" s="49" t="s">
        <v>19</v>
      </c>
      <c r="P22" s="54" t="s">
        <v>18</v>
      </c>
      <c r="Q22" s="51" t="s">
        <v>12</v>
      </c>
      <c r="R22" s="49" t="s">
        <v>19</v>
      </c>
      <c r="S22" s="52" t="s">
        <v>11</v>
      </c>
      <c r="T22" s="50" t="s">
        <v>10</v>
      </c>
      <c r="U22" s="49" t="s">
        <v>19</v>
      </c>
      <c r="V22" s="52" t="s">
        <v>11</v>
      </c>
      <c r="W22" s="54" t="s">
        <v>18</v>
      </c>
      <c r="X22" s="49" t="s">
        <v>19</v>
      </c>
      <c r="Y22" s="48" t="s">
        <v>21</v>
      </c>
      <c r="Z22" s="52" t="s">
        <v>11</v>
      </c>
      <c r="AA22" s="50" t="s">
        <v>10</v>
      </c>
      <c r="AB22" s="49" t="s">
        <v>19</v>
      </c>
      <c r="AC22" s="53" t="s">
        <v>13</v>
      </c>
      <c r="AD22" s="52" t="s">
        <v>11</v>
      </c>
      <c r="AE22" s="49" t="s">
        <v>19</v>
      </c>
      <c r="AF22" s="52" t="s">
        <v>11</v>
      </c>
      <c r="AG22" s="54" t="s">
        <v>18</v>
      </c>
      <c r="AH22" s="49" t="s">
        <v>19</v>
      </c>
      <c r="AI22" s="52" t="s">
        <v>11</v>
      </c>
      <c r="AJ22" s="50" t="s">
        <v>10</v>
      </c>
      <c r="AK22" s="49" t="s">
        <v>19</v>
      </c>
      <c r="AL22" s="53" t="s">
        <v>13</v>
      </c>
      <c r="AM22" s="52" t="s">
        <v>11</v>
      </c>
      <c r="AN22" s="49" t="s">
        <v>19</v>
      </c>
      <c r="AO22" s="50" t="s">
        <v>10</v>
      </c>
    </row>
    <row r="23" spans="1:41" s="22" customFormat="1" ht="15.5" x14ac:dyDescent="0.35">
      <c r="A23" s="17">
        <v>17</v>
      </c>
      <c r="B23" s="49" t="s">
        <v>19</v>
      </c>
      <c r="C23" s="50" t="s">
        <v>10</v>
      </c>
      <c r="D23" s="53" t="s">
        <v>13</v>
      </c>
      <c r="E23" s="49" t="s">
        <v>19</v>
      </c>
      <c r="F23" s="52" t="s">
        <v>11</v>
      </c>
      <c r="G23" s="54" t="s">
        <v>18</v>
      </c>
      <c r="H23" s="49" t="s">
        <v>19</v>
      </c>
      <c r="I23" s="50" t="s">
        <v>10</v>
      </c>
      <c r="J23" s="52" t="s">
        <v>11</v>
      </c>
      <c r="K23" s="49" t="s">
        <v>19</v>
      </c>
      <c r="L23" s="50" t="s">
        <v>10</v>
      </c>
      <c r="M23" s="52" t="s">
        <v>11</v>
      </c>
      <c r="N23" s="48" t="s">
        <v>21</v>
      </c>
      <c r="O23" s="53" t="s">
        <v>13</v>
      </c>
      <c r="P23" s="49" t="s">
        <v>19</v>
      </c>
      <c r="Q23" s="54" t="s">
        <v>18</v>
      </c>
      <c r="R23" s="51" t="s">
        <v>12</v>
      </c>
      <c r="S23" s="49" t="s">
        <v>19</v>
      </c>
      <c r="T23" s="52" t="s">
        <v>11</v>
      </c>
      <c r="U23" s="50" t="s">
        <v>10</v>
      </c>
      <c r="V23" s="49" t="s">
        <v>19</v>
      </c>
      <c r="W23" s="52" t="s">
        <v>11</v>
      </c>
      <c r="X23" s="54" t="s">
        <v>18</v>
      </c>
      <c r="Y23" s="49" t="s">
        <v>19</v>
      </c>
      <c r="Z23" s="48" t="s">
        <v>21</v>
      </c>
      <c r="AA23" s="52" t="s">
        <v>11</v>
      </c>
      <c r="AB23" s="50" t="s">
        <v>10</v>
      </c>
      <c r="AC23" s="49" t="s">
        <v>19</v>
      </c>
      <c r="AD23" s="53" t="s">
        <v>13</v>
      </c>
      <c r="AE23" s="52" t="s">
        <v>11</v>
      </c>
      <c r="AF23" s="49" t="s">
        <v>19</v>
      </c>
      <c r="AG23" s="50" t="s">
        <v>10</v>
      </c>
      <c r="AH23" s="54" t="s">
        <v>18</v>
      </c>
      <c r="AI23" s="49" t="s">
        <v>19</v>
      </c>
      <c r="AJ23" s="52" t="s">
        <v>11</v>
      </c>
      <c r="AK23" s="50" t="s">
        <v>10</v>
      </c>
      <c r="AL23" s="49" t="s">
        <v>19</v>
      </c>
      <c r="AM23" s="53" t="s">
        <v>13</v>
      </c>
      <c r="AN23" s="52" t="s">
        <v>11</v>
      </c>
      <c r="AO23" s="49" t="s">
        <v>19</v>
      </c>
    </row>
    <row r="24" spans="1:41" s="22" customFormat="1" ht="15.5" x14ac:dyDescent="0.35">
      <c r="A24" s="17">
        <v>18</v>
      </c>
      <c r="B24" s="52" t="s">
        <v>11</v>
      </c>
      <c r="C24" s="49" t="s">
        <v>19</v>
      </c>
      <c r="D24" s="50" t="s">
        <v>10</v>
      </c>
      <c r="E24" s="53" t="s">
        <v>13</v>
      </c>
      <c r="F24" s="49" t="s">
        <v>19</v>
      </c>
      <c r="G24" s="52" t="s">
        <v>11</v>
      </c>
      <c r="H24" s="54" t="s">
        <v>18</v>
      </c>
      <c r="I24" s="49" t="s">
        <v>19</v>
      </c>
      <c r="J24" s="50" t="s">
        <v>10</v>
      </c>
      <c r="K24" s="52" t="s">
        <v>11</v>
      </c>
      <c r="L24" s="49" t="s">
        <v>19</v>
      </c>
      <c r="M24" s="50" t="s">
        <v>10</v>
      </c>
      <c r="N24" s="52" t="s">
        <v>11</v>
      </c>
      <c r="O24" s="48" t="s">
        <v>21</v>
      </c>
      <c r="P24" s="53" t="s">
        <v>13</v>
      </c>
      <c r="Q24" s="49" t="s">
        <v>19</v>
      </c>
      <c r="R24" s="54" t="s">
        <v>18</v>
      </c>
      <c r="S24" s="51" t="s">
        <v>12</v>
      </c>
      <c r="T24" s="49" t="s">
        <v>19</v>
      </c>
      <c r="U24" s="52" t="s">
        <v>11</v>
      </c>
      <c r="V24" s="50" t="s">
        <v>10</v>
      </c>
      <c r="W24" s="49" t="s">
        <v>19</v>
      </c>
      <c r="X24" s="52" t="s">
        <v>11</v>
      </c>
      <c r="Y24" s="54" t="s">
        <v>18</v>
      </c>
      <c r="Z24" s="49" t="s">
        <v>19</v>
      </c>
      <c r="AA24" s="48" t="s">
        <v>21</v>
      </c>
      <c r="AB24" s="52" t="s">
        <v>11</v>
      </c>
      <c r="AC24" s="50" t="s">
        <v>10</v>
      </c>
      <c r="AD24" s="49" t="s">
        <v>19</v>
      </c>
      <c r="AE24" s="53" t="s">
        <v>13</v>
      </c>
      <c r="AF24" s="52" t="s">
        <v>11</v>
      </c>
      <c r="AG24" s="49" t="s">
        <v>19</v>
      </c>
      <c r="AH24" s="50" t="s">
        <v>10</v>
      </c>
      <c r="AI24" s="54" t="s">
        <v>18</v>
      </c>
      <c r="AJ24" s="49" t="s">
        <v>19</v>
      </c>
      <c r="AK24" s="52" t="s">
        <v>11</v>
      </c>
      <c r="AL24" s="50" t="s">
        <v>10</v>
      </c>
      <c r="AM24" s="49" t="s">
        <v>19</v>
      </c>
      <c r="AN24" s="53" t="s">
        <v>13</v>
      </c>
      <c r="AO24" s="52" t="s">
        <v>11</v>
      </c>
    </row>
    <row r="25" spans="1:41" s="22" customFormat="1" ht="15.5" x14ac:dyDescent="0.35">
      <c r="A25" s="17">
        <v>19</v>
      </c>
      <c r="B25" s="48" t="s">
        <v>21</v>
      </c>
      <c r="C25" s="52" t="s">
        <v>11</v>
      </c>
      <c r="D25" s="49" t="s">
        <v>19</v>
      </c>
      <c r="E25" s="50" t="s">
        <v>10</v>
      </c>
      <c r="F25" s="53" t="s">
        <v>13</v>
      </c>
      <c r="G25" s="49" t="s">
        <v>19</v>
      </c>
      <c r="H25" s="52" t="s">
        <v>11</v>
      </c>
      <c r="I25" s="54" t="s">
        <v>18</v>
      </c>
      <c r="J25" s="49" t="s">
        <v>19</v>
      </c>
      <c r="K25" s="50" t="s">
        <v>10</v>
      </c>
      <c r="L25" s="52" t="s">
        <v>11</v>
      </c>
      <c r="M25" s="49" t="s">
        <v>19</v>
      </c>
      <c r="N25" s="50" t="s">
        <v>10</v>
      </c>
      <c r="O25" s="52" t="s">
        <v>11</v>
      </c>
      <c r="P25" s="48" t="s">
        <v>21</v>
      </c>
      <c r="Q25" s="53" t="s">
        <v>13</v>
      </c>
      <c r="R25" s="49" t="s">
        <v>19</v>
      </c>
      <c r="S25" s="54" t="s">
        <v>18</v>
      </c>
      <c r="T25" s="51" t="s">
        <v>12</v>
      </c>
      <c r="U25" s="49" t="s">
        <v>19</v>
      </c>
      <c r="V25" s="52" t="s">
        <v>11</v>
      </c>
      <c r="W25" s="50" t="s">
        <v>10</v>
      </c>
      <c r="X25" s="49" t="s">
        <v>19</v>
      </c>
      <c r="Y25" s="52" t="s">
        <v>11</v>
      </c>
      <c r="Z25" s="54" t="s">
        <v>18</v>
      </c>
      <c r="AA25" s="49" t="s">
        <v>19</v>
      </c>
      <c r="AB25" s="48" t="s">
        <v>21</v>
      </c>
      <c r="AC25" s="52" t="s">
        <v>11</v>
      </c>
      <c r="AD25" s="50" t="s">
        <v>10</v>
      </c>
      <c r="AE25" s="49" t="s">
        <v>19</v>
      </c>
      <c r="AF25" s="53" t="s">
        <v>13</v>
      </c>
      <c r="AG25" s="52" t="s">
        <v>11</v>
      </c>
      <c r="AH25" s="49" t="s">
        <v>19</v>
      </c>
      <c r="AI25" s="50" t="s">
        <v>10</v>
      </c>
      <c r="AJ25" s="54" t="s">
        <v>18</v>
      </c>
      <c r="AK25" s="49" t="s">
        <v>19</v>
      </c>
      <c r="AL25" s="52" t="s">
        <v>11</v>
      </c>
      <c r="AM25" s="50" t="s">
        <v>10</v>
      </c>
      <c r="AN25" s="49" t="s">
        <v>19</v>
      </c>
      <c r="AO25" s="53" t="s">
        <v>13</v>
      </c>
    </row>
    <row r="26" spans="1:41" s="22" customFormat="1" ht="15.5" x14ac:dyDescent="0.35">
      <c r="A26" s="17">
        <v>20</v>
      </c>
      <c r="B26" s="49" t="s">
        <v>19</v>
      </c>
      <c r="C26" s="48" t="s">
        <v>21</v>
      </c>
      <c r="D26" s="52" t="s">
        <v>11</v>
      </c>
      <c r="E26" s="49" t="s">
        <v>19</v>
      </c>
      <c r="F26" s="50" t="s">
        <v>10</v>
      </c>
      <c r="G26" s="53" t="s">
        <v>13</v>
      </c>
      <c r="H26" s="49" t="s">
        <v>19</v>
      </c>
      <c r="I26" s="52" t="s">
        <v>11</v>
      </c>
      <c r="J26" s="54" t="s">
        <v>18</v>
      </c>
      <c r="K26" s="49" t="s">
        <v>19</v>
      </c>
      <c r="L26" s="50" t="s">
        <v>10</v>
      </c>
      <c r="M26" s="52" t="s">
        <v>11</v>
      </c>
      <c r="N26" s="49" t="s">
        <v>19</v>
      </c>
      <c r="O26" s="50" t="s">
        <v>10</v>
      </c>
      <c r="P26" s="52" t="s">
        <v>11</v>
      </c>
      <c r="Q26" s="48" t="s">
        <v>21</v>
      </c>
      <c r="R26" s="53" t="s">
        <v>13</v>
      </c>
      <c r="S26" s="49" t="s">
        <v>19</v>
      </c>
      <c r="T26" s="54" t="s">
        <v>18</v>
      </c>
      <c r="U26" s="51" t="s">
        <v>12</v>
      </c>
      <c r="V26" s="49" t="s">
        <v>19</v>
      </c>
      <c r="W26" s="52" t="s">
        <v>11</v>
      </c>
      <c r="X26" s="50" t="s">
        <v>10</v>
      </c>
      <c r="Y26" s="49" t="s">
        <v>19</v>
      </c>
      <c r="Z26" s="52" t="s">
        <v>11</v>
      </c>
      <c r="AA26" s="54" t="s">
        <v>18</v>
      </c>
      <c r="AB26" s="49" t="s">
        <v>19</v>
      </c>
      <c r="AC26" s="48" t="s">
        <v>21</v>
      </c>
      <c r="AD26" s="52" t="s">
        <v>11</v>
      </c>
      <c r="AE26" s="50" t="s">
        <v>10</v>
      </c>
      <c r="AF26" s="49" t="s">
        <v>19</v>
      </c>
      <c r="AG26" s="53" t="s">
        <v>13</v>
      </c>
      <c r="AH26" s="52" t="s">
        <v>11</v>
      </c>
      <c r="AI26" s="49" t="s">
        <v>19</v>
      </c>
      <c r="AJ26" s="50" t="s">
        <v>10</v>
      </c>
      <c r="AK26" s="54" t="s">
        <v>18</v>
      </c>
      <c r="AL26" s="49" t="s">
        <v>19</v>
      </c>
      <c r="AM26" s="52" t="s">
        <v>11</v>
      </c>
      <c r="AN26" s="50" t="s">
        <v>10</v>
      </c>
      <c r="AO26" s="49" t="s">
        <v>19</v>
      </c>
    </row>
    <row r="27" spans="1:41" s="22" customFormat="1" ht="15.5" x14ac:dyDescent="0.35">
      <c r="A27" s="17">
        <v>21</v>
      </c>
      <c r="B27" s="50" t="s">
        <v>10</v>
      </c>
      <c r="C27" s="49" t="s">
        <v>19</v>
      </c>
      <c r="D27" s="48" t="s">
        <v>21</v>
      </c>
      <c r="E27" s="52" t="s">
        <v>11</v>
      </c>
      <c r="F27" s="49" t="s">
        <v>19</v>
      </c>
      <c r="G27" s="50" t="s">
        <v>10</v>
      </c>
      <c r="H27" s="53" t="s">
        <v>13</v>
      </c>
      <c r="I27" s="49" t="s">
        <v>19</v>
      </c>
      <c r="J27" s="52" t="s">
        <v>11</v>
      </c>
      <c r="K27" s="51" t="s">
        <v>12</v>
      </c>
      <c r="L27" s="49" t="s">
        <v>19</v>
      </c>
      <c r="M27" s="50" t="s">
        <v>10</v>
      </c>
      <c r="N27" s="52" t="s">
        <v>11</v>
      </c>
      <c r="O27" s="49" t="s">
        <v>19</v>
      </c>
      <c r="P27" s="50" t="s">
        <v>10</v>
      </c>
      <c r="Q27" s="52" t="s">
        <v>11</v>
      </c>
      <c r="R27" s="48" t="s">
        <v>21</v>
      </c>
      <c r="S27" s="53" t="s">
        <v>13</v>
      </c>
      <c r="T27" s="49" t="s">
        <v>19</v>
      </c>
      <c r="U27" s="54" t="s">
        <v>18</v>
      </c>
      <c r="V27" s="51" t="s">
        <v>12</v>
      </c>
      <c r="W27" s="49" t="s">
        <v>19</v>
      </c>
      <c r="X27" s="52" t="s">
        <v>11</v>
      </c>
      <c r="Y27" s="50" t="s">
        <v>10</v>
      </c>
      <c r="Z27" s="49" t="s">
        <v>19</v>
      </c>
      <c r="AA27" s="52" t="s">
        <v>11</v>
      </c>
      <c r="AB27" s="54" t="s">
        <v>18</v>
      </c>
      <c r="AC27" s="49" t="s">
        <v>19</v>
      </c>
      <c r="AD27" s="48" t="s">
        <v>21</v>
      </c>
      <c r="AE27" s="52" t="s">
        <v>11</v>
      </c>
      <c r="AF27" s="50" t="s">
        <v>10</v>
      </c>
      <c r="AG27" s="49" t="s">
        <v>19</v>
      </c>
      <c r="AH27" s="53" t="s">
        <v>13</v>
      </c>
      <c r="AI27" s="52" t="s">
        <v>11</v>
      </c>
      <c r="AJ27" s="49" t="s">
        <v>19</v>
      </c>
      <c r="AK27" s="50" t="s">
        <v>10</v>
      </c>
      <c r="AL27" s="54" t="s">
        <v>18</v>
      </c>
      <c r="AM27" s="49" t="s">
        <v>19</v>
      </c>
      <c r="AN27" s="52" t="s">
        <v>11</v>
      </c>
      <c r="AO27" s="50" t="s">
        <v>10</v>
      </c>
    </row>
    <row r="28" spans="1:41" s="22" customFormat="1" ht="15.5" x14ac:dyDescent="0.35">
      <c r="A28" s="17">
        <v>22</v>
      </c>
      <c r="B28" s="52" t="s">
        <v>11</v>
      </c>
      <c r="C28" s="50" t="s">
        <v>10</v>
      </c>
      <c r="D28" s="49" t="s">
        <v>19</v>
      </c>
      <c r="E28" s="48" t="s">
        <v>21</v>
      </c>
      <c r="F28" s="52" t="s">
        <v>11</v>
      </c>
      <c r="G28" s="49" t="s">
        <v>19</v>
      </c>
      <c r="H28" s="50" t="s">
        <v>10</v>
      </c>
      <c r="I28" s="53" t="s">
        <v>13</v>
      </c>
      <c r="J28" s="49" t="s">
        <v>19</v>
      </c>
      <c r="K28" s="52" t="s">
        <v>11</v>
      </c>
      <c r="L28" s="54" t="s">
        <v>18</v>
      </c>
      <c r="M28" s="49" t="s">
        <v>19</v>
      </c>
      <c r="N28" s="50" t="s">
        <v>10</v>
      </c>
      <c r="O28" s="52" t="s">
        <v>11</v>
      </c>
      <c r="P28" s="49" t="s">
        <v>19</v>
      </c>
      <c r="Q28" s="50" t="s">
        <v>10</v>
      </c>
      <c r="R28" s="52" t="s">
        <v>11</v>
      </c>
      <c r="S28" s="48" t="s">
        <v>21</v>
      </c>
      <c r="T28" s="53" t="s">
        <v>13</v>
      </c>
      <c r="U28" s="49" t="s">
        <v>19</v>
      </c>
      <c r="V28" s="54" t="s">
        <v>18</v>
      </c>
      <c r="W28" s="51" t="s">
        <v>12</v>
      </c>
      <c r="X28" s="49" t="s">
        <v>19</v>
      </c>
      <c r="Y28" s="52" t="s">
        <v>11</v>
      </c>
      <c r="Z28" s="50" t="s">
        <v>10</v>
      </c>
      <c r="AA28" s="49" t="s">
        <v>19</v>
      </c>
      <c r="AB28" s="52" t="s">
        <v>11</v>
      </c>
      <c r="AC28" s="54" t="s">
        <v>18</v>
      </c>
      <c r="AD28" s="49" t="s">
        <v>19</v>
      </c>
      <c r="AE28" s="48" t="s">
        <v>21</v>
      </c>
      <c r="AF28" s="52" t="s">
        <v>11</v>
      </c>
      <c r="AG28" s="50" t="s">
        <v>10</v>
      </c>
      <c r="AH28" s="49" t="s">
        <v>19</v>
      </c>
      <c r="AI28" s="53" t="s">
        <v>13</v>
      </c>
      <c r="AJ28" s="52" t="s">
        <v>11</v>
      </c>
      <c r="AK28" s="49" t="s">
        <v>19</v>
      </c>
      <c r="AL28" s="50" t="s">
        <v>10</v>
      </c>
      <c r="AM28" s="54" t="s">
        <v>18</v>
      </c>
      <c r="AN28" s="49" t="s">
        <v>19</v>
      </c>
      <c r="AO28" s="52" t="s">
        <v>11</v>
      </c>
    </row>
    <row r="29" spans="1:41" s="22" customFormat="1" ht="15.5" x14ac:dyDescent="0.35">
      <c r="A29" s="17">
        <v>23</v>
      </c>
      <c r="B29" s="49" t="s">
        <v>19</v>
      </c>
      <c r="C29" s="52" t="s">
        <v>11</v>
      </c>
      <c r="D29" s="50" t="s">
        <v>10</v>
      </c>
      <c r="E29" s="49" t="s">
        <v>19</v>
      </c>
      <c r="F29" s="48" t="s">
        <v>21</v>
      </c>
      <c r="G29" s="52" t="s">
        <v>11</v>
      </c>
      <c r="H29" s="49" t="s">
        <v>19</v>
      </c>
      <c r="I29" s="50" t="s">
        <v>10</v>
      </c>
      <c r="J29" s="53" t="s">
        <v>13</v>
      </c>
      <c r="K29" s="49" t="s">
        <v>19</v>
      </c>
      <c r="L29" s="52" t="s">
        <v>11</v>
      </c>
      <c r="M29" s="51" t="s">
        <v>12</v>
      </c>
      <c r="N29" s="49" t="s">
        <v>19</v>
      </c>
      <c r="O29" s="50" t="s">
        <v>10</v>
      </c>
      <c r="P29" s="52" t="s">
        <v>11</v>
      </c>
      <c r="Q29" s="49" t="s">
        <v>19</v>
      </c>
      <c r="R29" s="50" t="s">
        <v>10</v>
      </c>
      <c r="S29" s="52" t="s">
        <v>11</v>
      </c>
      <c r="T29" s="48" t="s">
        <v>21</v>
      </c>
      <c r="U29" s="53" t="s">
        <v>13</v>
      </c>
      <c r="V29" s="49" t="s">
        <v>19</v>
      </c>
      <c r="W29" s="54" t="s">
        <v>18</v>
      </c>
      <c r="X29" s="51" t="s">
        <v>12</v>
      </c>
      <c r="Y29" s="49" t="s">
        <v>19</v>
      </c>
      <c r="Z29" s="52" t="s">
        <v>11</v>
      </c>
      <c r="AA29" s="50" t="s">
        <v>10</v>
      </c>
      <c r="AB29" s="49" t="s">
        <v>19</v>
      </c>
      <c r="AC29" s="52" t="s">
        <v>11</v>
      </c>
      <c r="AD29" s="54" t="s">
        <v>18</v>
      </c>
      <c r="AE29" s="49" t="s">
        <v>19</v>
      </c>
      <c r="AF29" s="48" t="s">
        <v>21</v>
      </c>
      <c r="AG29" s="52" t="s">
        <v>11</v>
      </c>
      <c r="AH29" s="50" t="s">
        <v>10</v>
      </c>
      <c r="AI29" s="49" t="s">
        <v>19</v>
      </c>
      <c r="AJ29" s="53" t="s">
        <v>13</v>
      </c>
      <c r="AK29" s="52" t="s">
        <v>11</v>
      </c>
      <c r="AL29" s="49" t="s">
        <v>19</v>
      </c>
      <c r="AM29" s="50" t="s">
        <v>10</v>
      </c>
      <c r="AN29" s="54" t="s">
        <v>18</v>
      </c>
      <c r="AO29" s="49" t="s">
        <v>19</v>
      </c>
    </row>
    <row r="30" spans="1:41" s="22" customFormat="1" ht="15.5" x14ac:dyDescent="0.35">
      <c r="A30" s="17">
        <v>24</v>
      </c>
      <c r="B30" s="53" t="s">
        <v>13</v>
      </c>
      <c r="C30" s="49" t="s">
        <v>19</v>
      </c>
      <c r="D30" s="52" t="s">
        <v>11</v>
      </c>
      <c r="E30" s="50" t="s">
        <v>10</v>
      </c>
      <c r="F30" s="49" t="s">
        <v>19</v>
      </c>
      <c r="G30" s="48" t="s">
        <v>21</v>
      </c>
      <c r="H30" s="52" t="s">
        <v>11</v>
      </c>
      <c r="I30" s="49" t="s">
        <v>19</v>
      </c>
      <c r="J30" s="50" t="s">
        <v>10</v>
      </c>
      <c r="K30" s="53" t="s">
        <v>13</v>
      </c>
      <c r="L30" s="49" t="s">
        <v>19</v>
      </c>
      <c r="M30" s="52" t="s">
        <v>11</v>
      </c>
      <c r="N30" s="51" t="s">
        <v>12</v>
      </c>
      <c r="O30" s="49" t="s">
        <v>19</v>
      </c>
      <c r="P30" s="50" t="s">
        <v>10</v>
      </c>
      <c r="Q30" s="52" t="s">
        <v>11</v>
      </c>
      <c r="R30" s="49" t="s">
        <v>19</v>
      </c>
      <c r="S30" s="50" t="s">
        <v>10</v>
      </c>
      <c r="T30" s="52" t="s">
        <v>11</v>
      </c>
      <c r="U30" s="48" t="s">
        <v>21</v>
      </c>
      <c r="V30" s="53" t="s">
        <v>13</v>
      </c>
      <c r="W30" s="49" t="s">
        <v>19</v>
      </c>
      <c r="X30" s="54" t="s">
        <v>18</v>
      </c>
      <c r="Y30" s="51" t="s">
        <v>12</v>
      </c>
      <c r="Z30" s="49" t="s">
        <v>19</v>
      </c>
      <c r="AA30" s="52" t="s">
        <v>11</v>
      </c>
      <c r="AB30" s="50" t="s">
        <v>10</v>
      </c>
      <c r="AC30" s="49" t="s">
        <v>19</v>
      </c>
      <c r="AD30" s="52" t="s">
        <v>11</v>
      </c>
      <c r="AE30" s="54" t="s">
        <v>18</v>
      </c>
      <c r="AF30" s="49" t="s">
        <v>19</v>
      </c>
      <c r="AG30" s="48" t="s">
        <v>21</v>
      </c>
      <c r="AH30" s="52" t="s">
        <v>11</v>
      </c>
      <c r="AI30" s="50" t="s">
        <v>10</v>
      </c>
      <c r="AJ30" s="49" t="s">
        <v>19</v>
      </c>
      <c r="AK30" s="53" t="s">
        <v>13</v>
      </c>
      <c r="AL30" s="52" t="s">
        <v>11</v>
      </c>
      <c r="AM30" s="49" t="s">
        <v>19</v>
      </c>
      <c r="AN30" s="50" t="s">
        <v>10</v>
      </c>
      <c r="AO30" s="54" t="s">
        <v>18</v>
      </c>
    </row>
    <row r="31" spans="1:41" s="22" customFormat="1" ht="15.5" x14ac:dyDescent="0.35">
      <c r="A31" s="17">
        <v>25</v>
      </c>
      <c r="B31" s="50" t="s">
        <v>10</v>
      </c>
      <c r="C31" s="53" t="s">
        <v>13</v>
      </c>
      <c r="D31" s="49" t="s">
        <v>19</v>
      </c>
      <c r="E31" s="52" t="s">
        <v>11</v>
      </c>
      <c r="F31" s="50" t="s">
        <v>10</v>
      </c>
      <c r="G31" s="49" t="s">
        <v>19</v>
      </c>
      <c r="H31" s="48" t="s">
        <v>21</v>
      </c>
      <c r="I31" s="52" t="s">
        <v>11</v>
      </c>
      <c r="J31" s="49" t="s">
        <v>19</v>
      </c>
      <c r="K31" s="50" t="s">
        <v>10</v>
      </c>
      <c r="L31" s="53" t="s">
        <v>13</v>
      </c>
      <c r="M31" s="49" t="s">
        <v>19</v>
      </c>
      <c r="N31" s="52" t="s">
        <v>11</v>
      </c>
      <c r="O31" s="54" t="s">
        <v>18</v>
      </c>
      <c r="P31" s="49" t="s">
        <v>19</v>
      </c>
      <c r="Q31" s="50" t="s">
        <v>10</v>
      </c>
      <c r="R31" s="52" t="s">
        <v>11</v>
      </c>
      <c r="S31" s="49" t="s">
        <v>19</v>
      </c>
      <c r="T31" s="50" t="s">
        <v>10</v>
      </c>
      <c r="U31" s="52" t="s">
        <v>11</v>
      </c>
      <c r="V31" s="48" t="s">
        <v>21</v>
      </c>
      <c r="W31" s="53" t="s">
        <v>13</v>
      </c>
      <c r="X31" s="49" t="s">
        <v>19</v>
      </c>
      <c r="Y31" s="54" t="s">
        <v>18</v>
      </c>
      <c r="Z31" s="51" t="s">
        <v>12</v>
      </c>
      <c r="AA31" s="49" t="s">
        <v>19</v>
      </c>
      <c r="AB31" s="52" t="s">
        <v>11</v>
      </c>
      <c r="AC31" s="50" t="s">
        <v>10</v>
      </c>
      <c r="AD31" s="49" t="s">
        <v>19</v>
      </c>
      <c r="AE31" s="52" t="s">
        <v>11</v>
      </c>
      <c r="AF31" s="54" t="s">
        <v>18</v>
      </c>
      <c r="AG31" s="49" t="s">
        <v>19</v>
      </c>
      <c r="AH31" s="48" t="s">
        <v>21</v>
      </c>
      <c r="AI31" s="52" t="s">
        <v>11</v>
      </c>
      <c r="AJ31" s="50" t="s">
        <v>10</v>
      </c>
      <c r="AK31" s="49" t="s">
        <v>19</v>
      </c>
      <c r="AL31" s="53" t="s">
        <v>13</v>
      </c>
      <c r="AM31" s="52" t="s">
        <v>11</v>
      </c>
      <c r="AN31" s="49" t="s">
        <v>19</v>
      </c>
      <c r="AO31" s="50" t="s">
        <v>10</v>
      </c>
    </row>
    <row r="32" spans="1:41" s="22" customFormat="1" ht="15.5" x14ac:dyDescent="0.35">
      <c r="A32" s="17">
        <v>26</v>
      </c>
      <c r="B32" s="49" t="s">
        <v>19</v>
      </c>
      <c r="C32" s="50" t="s">
        <v>10</v>
      </c>
      <c r="D32" s="53" t="s">
        <v>13</v>
      </c>
      <c r="E32" s="49" t="s">
        <v>19</v>
      </c>
      <c r="F32" s="52" t="s">
        <v>11</v>
      </c>
      <c r="G32" s="50" t="s">
        <v>10</v>
      </c>
      <c r="H32" s="49" t="s">
        <v>19</v>
      </c>
      <c r="I32" s="48" t="s">
        <v>21</v>
      </c>
      <c r="J32" s="52" t="s">
        <v>11</v>
      </c>
      <c r="K32" s="49" t="s">
        <v>19</v>
      </c>
      <c r="L32" s="50" t="s">
        <v>10</v>
      </c>
      <c r="M32" s="53" t="s">
        <v>13</v>
      </c>
      <c r="N32" s="49" t="s">
        <v>19</v>
      </c>
      <c r="O32" s="52" t="s">
        <v>11</v>
      </c>
      <c r="P32" s="51" t="s">
        <v>12</v>
      </c>
      <c r="Q32" s="49" t="s">
        <v>19</v>
      </c>
      <c r="R32" s="50" t="s">
        <v>10</v>
      </c>
      <c r="S32" s="52" t="s">
        <v>11</v>
      </c>
      <c r="T32" s="49" t="s">
        <v>19</v>
      </c>
      <c r="U32" s="50" t="s">
        <v>10</v>
      </c>
      <c r="V32" s="52" t="s">
        <v>11</v>
      </c>
      <c r="W32" s="48" t="s">
        <v>21</v>
      </c>
      <c r="X32" s="53" t="s">
        <v>13</v>
      </c>
      <c r="Y32" s="49" t="s">
        <v>19</v>
      </c>
      <c r="Z32" s="54" t="s">
        <v>18</v>
      </c>
      <c r="AA32" s="51" t="s">
        <v>12</v>
      </c>
      <c r="AB32" s="49" t="s">
        <v>19</v>
      </c>
      <c r="AC32" s="52" t="s">
        <v>11</v>
      </c>
      <c r="AD32" s="50" t="s">
        <v>10</v>
      </c>
      <c r="AE32" s="49" t="s">
        <v>19</v>
      </c>
      <c r="AF32" s="52" t="s">
        <v>11</v>
      </c>
      <c r="AG32" s="54" t="s">
        <v>18</v>
      </c>
      <c r="AH32" s="49" t="s">
        <v>19</v>
      </c>
      <c r="AI32" s="48" t="s">
        <v>21</v>
      </c>
      <c r="AJ32" s="52" t="s">
        <v>11</v>
      </c>
      <c r="AK32" s="50" t="s">
        <v>10</v>
      </c>
      <c r="AL32" s="49" t="s">
        <v>19</v>
      </c>
      <c r="AM32" s="53" t="s">
        <v>13</v>
      </c>
      <c r="AN32" s="52" t="s">
        <v>11</v>
      </c>
      <c r="AO32" s="49" t="s">
        <v>19</v>
      </c>
    </row>
    <row r="33" spans="1:41" s="22" customFormat="1" ht="15.5" x14ac:dyDescent="0.35">
      <c r="A33" s="17">
        <v>27</v>
      </c>
      <c r="B33" s="52" t="s">
        <v>11</v>
      </c>
      <c r="C33" s="49" t="s">
        <v>19</v>
      </c>
      <c r="D33" s="50" t="s">
        <v>10</v>
      </c>
      <c r="E33" s="53" t="s">
        <v>13</v>
      </c>
      <c r="F33" s="49" t="s">
        <v>19</v>
      </c>
      <c r="G33" s="52" t="s">
        <v>11</v>
      </c>
      <c r="H33" s="50" t="s">
        <v>10</v>
      </c>
      <c r="I33" s="49" t="s">
        <v>19</v>
      </c>
      <c r="J33" s="48" t="s">
        <v>21</v>
      </c>
      <c r="K33" s="52" t="s">
        <v>11</v>
      </c>
      <c r="L33" s="49" t="s">
        <v>19</v>
      </c>
      <c r="M33" s="50" t="s">
        <v>10</v>
      </c>
      <c r="N33" s="53" t="s">
        <v>13</v>
      </c>
      <c r="O33" s="49" t="s">
        <v>19</v>
      </c>
      <c r="P33" s="52" t="s">
        <v>11</v>
      </c>
      <c r="Q33" s="51" t="s">
        <v>12</v>
      </c>
      <c r="R33" s="49" t="s">
        <v>19</v>
      </c>
      <c r="S33" s="50" t="s">
        <v>10</v>
      </c>
      <c r="T33" s="52" t="s">
        <v>11</v>
      </c>
      <c r="U33" s="49" t="s">
        <v>19</v>
      </c>
      <c r="V33" s="50" t="s">
        <v>10</v>
      </c>
      <c r="W33" s="52" t="s">
        <v>11</v>
      </c>
      <c r="X33" s="48" t="s">
        <v>21</v>
      </c>
      <c r="Y33" s="53" t="s">
        <v>13</v>
      </c>
      <c r="Z33" s="49" t="s">
        <v>19</v>
      </c>
      <c r="AA33" s="54" t="s">
        <v>18</v>
      </c>
      <c r="AB33" s="51" t="s">
        <v>12</v>
      </c>
      <c r="AC33" s="49" t="s">
        <v>19</v>
      </c>
      <c r="AD33" s="52" t="s">
        <v>11</v>
      </c>
      <c r="AE33" s="50" t="s">
        <v>10</v>
      </c>
      <c r="AF33" s="49" t="s">
        <v>19</v>
      </c>
      <c r="AG33" s="52" t="s">
        <v>11</v>
      </c>
      <c r="AH33" s="54" t="s">
        <v>18</v>
      </c>
      <c r="AI33" s="49" t="s">
        <v>19</v>
      </c>
      <c r="AJ33" s="48" t="s">
        <v>21</v>
      </c>
      <c r="AK33" s="52" t="s">
        <v>11</v>
      </c>
      <c r="AL33" s="50" t="s">
        <v>10</v>
      </c>
      <c r="AM33" s="49" t="s">
        <v>19</v>
      </c>
      <c r="AN33" s="53" t="s">
        <v>13</v>
      </c>
      <c r="AO33" s="52" t="s">
        <v>11</v>
      </c>
    </row>
    <row r="34" spans="1:41" s="22" customFormat="1" ht="15.5" x14ac:dyDescent="0.35">
      <c r="A34" s="17">
        <v>28</v>
      </c>
      <c r="B34" s="54" t="s">
        <v>18</v>
      </c>
      <c r="C34" s="52" t="s">
        <v>11</v>
      </c>
      <c r="D34" s="49" t="s">
        <v>19</v>
      </c>
      <c r="E34" s="50" t="s">
        <v>10</v>
      </c>
      <c r="F34" s="53" t="s">
        <v>13</v>
      </c>
      <c r="G34" s="49" t="s">
        <v>19</v>
      </c>
      <c r="H34" s="52" t="s">
        <v>11</v>
      </c>
      <c r="I34" s="50" t="s">
        <v>10</v>
      </c>
      <c r="J34" s="49" t="s">
        <v>19</v>
      </c>
      <c r="K34" s="48" t="s">
        <v>21</v>
      </c>
      <c r="L34" s="52" t="s">
        <v>11</v>
      </c>
      <c r="M34" s="49" t="s">
        <v>19</v>
      </c>
      <c r="N34" s="50" t="s">
        <v>10</v>
      </c>
      <c r="O34" s="53" t="s">
        <v>13</v>
      </c>
      <c r="P34" s="49" t="s">
        <v>19</v>
      </c>
      <c r="Q34" s="52" t="s">
        <v>11</v>
      </c>
      <c r="R34" s="54" t="s">
        <v>18</v>
      </c>
      <c r="S34" s="49" t="s">
        <v>19</v>
      </c>
      <c r="T34" s="50" t="s">
        <v>10</v>
      </c>
      <c r="U34" s="52" t="s">
        <v>11</v>
      </c>
      <c r="V34" s="49" t="s">
        <v>19</v>
      </c>
      <c r="W34" s="50" t="s">
        <v>10</v>
      </c>
      <c r="X34" s="52" t="s">
        <v>11</v>
      </c>
      <c r="Y34" s="48" t="s">
        <v>21</v>
      </c>
      <c r="Z34" s="53" t="s">
        <v>13</v>
      </c>
      <c r="AA34" s="49" t="s">
        <v>19</v>
      </c>
      <c r="AB34" s="54" t="s">
        <v>18</v>
      </c>
      <c r="AC34" s="51" t="s">
        <v>12</v>
      </c>
      <c r="AD34" s="49" t="s">
        <v>19</v>
      </c>
      <c r="AE34" s="52" t="s">
        <v>11</v>
      </c>
      <c r="AF34" s="50" t="s">
        <v>10</v>
      </c>
      <c r="AG34" s="49" t="s">
        <v>19</v>
      </c>
      <c r="AH34" s="52" t="s">
        <v>11</v>
      </c>
      <c r="AI34" s="54" t="s">
        <v>18</v>
      </c>
      <c r="AJ34" s="49" t="s">
        <v>19</v>
      </c>
      <c r="AK34" s="48" t="s">
        <v>21</v>
      </c>
      <c r="AL34" s="52" t="s">
        <v>11</v>
      </c>
      <c r="AM34" s="50" t="s">
        <v>10</v>
      </c>
      <c r="AN34" s="49" t="s">
        <v>19</v>
      </c>
      <c r="AO34" s="53" t="s">
        <v>13</v>
      </c>
    </row>
    <row r="35" spans="1:41" s="22" customFormat="1" ht="15.5" x14ac:dyDescent="0.35">
      <c r="A35" s="17">
        <v>29</v>
      </c>
      <c r="B35" s="49" t="s">
        <v>19</v>
      </c>
      <c r="C35" s="54" t="s">
        <v>18</v>
      </c>
      <c r="D35" s="52" t="s">
        <v>11</v>
      </c>
      <c r="E35" s="49" t="s">
        <v>19</v>
      </c>
      <c r="F35" s="50" t="s">
        <v>10</v>
      </c>
      <c r="G35" s="53" t="s">
        <v>13</v>
      </c>
      <c r="H35" s="49" t="s">
        <v>19</v>
      </c>
      <c r="I35" s="52" t="s">
        <v>11</v>
      </c>
      <c r="J35" s="50" t="s">
        <v>10</v>
      </c>
      <c r="K35" s="49" t="s">
        <v>19</v>
      </c>
      <c r="L35" s="48" t="s">
        <v>21</v>
      </c>
      <c r="M35" s="52" t="s">
        <v>11</v>
      </c>
      <c r="N35" s="49" t="s">
        <v>19</v>
      </c>
      <c r="O35" s="50" t="s">
        <v>10</v>
      </c>
      <c r="P35" s="53" t="s">
        <v>13</v>
      </c>
      <c r="Q35" s="49" t="s">
        <v>19</v>
      </c>
      <c r="R35" s="52" t="s">
        <v>11</v>
      </c>
      <c r="S35" s="51" t="s">
        <v>12</v>
      </c>
      <c r="T35" s="49" t="s">
        <v>19</v>
      </c>
      <c r="U35" s="50" t="s">
        <v>10</v>
      </c>
      <c r="V35" s="52" t="s">
        <v>11</v>
      </c>
      <c r="W35" s="49" t="s">
        <v>19</v>
      </c>
      <c r="X35" s="50" t="s">
        <v>10</v>
      </c>
      <c r="Y35" s="52" t="s">
        <v>11</v>
      </c>
      <c r="Z35" s="48" t="s">
        <v>21</v>
      </c>
      <c r="AA35" s="53" t="s">
        <v>13</v>
      </c>
      <c r="AB35" s="49" t="s">
        <v>19</v>
      </c>
      <c r="AC35" s="54" t="s">
        <v>18</v>
      </c>
      <c r="AD35" s="51" t="s">
        <v>12</v>
      </c>
      <c r="AE35" s="49" t="s">
        <v>19</v>
      </c>
      <c r="AF35" s="52" t="s">
        <v>11</v>
      </c>
      <c r="AG35" s="50" t="s">
        <v>10</v>
      </c>
      <c r="AH35" s="49" t="s">
        <v>19</v>
      </c>
      <c r="AI35" s="52" t="s">
        <v>11</v>
      </c>
      <c r="AJ35" s="54" t="s">
        <v>18</v>
      </c>
      <c r="AK35" s="49" t="s">
        <v>19</v>
      </c>
      <c r="AL35" s="48" t="s">
        <v>21</v>
      </c>
      <c r="AM35" s="52" t="s">
        <v>11</v>
      </c>
      <c r="AN35" s="50" t="s">
        <v>10</v>
      </c>
      <c r="AO35" s="49" t="s">
        <v>19</v>
      </c>
    </row>
    <row r="36" spans="1:41" s="22" customFormat="1" ht="15.5" x14ac:dyDescent="0.35">
      <c r="A36" s="17">
        <v>30</v>
      </c>
      <c r="B36" s="52" t="s">
        <v>11</v>
      </c>
      <c r="C36" s="49" t="s">
        <v>19</v>
      </c>
      <c r="D36" s="54" t="s">
        <v>18</v>
      </c>
      <c r="E36" s="52" t="s">
        <v>11</v>
      </c>
      <c r="F36" s="49" t="s">
        <v>19</v>
      </c>
      <c r="G36" s="50" t="s">
        <v>10</v>
      </c>
      <c r="H36" s="53" t="s">
        <v>13</v>
      </c>
      <c r="I36" s="49" t="s">
        <v>19</v>
      </c>
      <c r="J36" s="52" t="s">
        <v>11</v>
      </c>
      <c r="K36" s="50" t="s">
        <v>10</v>
      </c>
      <c r="L36" s="49" t="s">
        <v>19</v>
      </c>
      <c r="M36" s="48" t="s">
        <v>21</v>
      </c>
      <c r="N36" s="52" t="s">
        <v>11</v>
      </c>
      <c r="O36" s="49" t="s">
        <v>19</v>
      </c>
      <c r="P36" s="50" t="s">
        <v>10</v>
      </c>
      <c r="Q36" s="53" t="s">
        <v>13</v>
      </c>
      <c r="R36" s="49" t="s">
        <v>19</v>
      </c>
      <c r="S36" s="52" t="s">
        <v>11</v>
      </c>
      <c r="T36" s="51" t="s">
        <v>12</v>
      </c>
      <c r="U36" s="49" t="s">
        <v>19</v>
      </c>
      <c r="V36" s="50" t="s">
        <v>10</v>
      </c>
      <c r="W36" s="52" t="s">
        <v>11</v>
      </c>
      <c r="X36" s="49" t="s">
        <v>19</v>
      </c>
      <c r="Y36" s="50" t="s">
        <v>10</v>
      </c>
      <c r="Z36" s="52" t="s">
        <v>11</v>
      </c>
      <c r="AA36" s="48" t="s">
        <v>21</v>
      </c>
      <c r="AB36" s="53" t="s">
        <v>13</v>
      </c>
      <c r="AC36" s="49" t="s">
        <v>19</v>
      </c>
      <c r="AD36" s="54" t="s">
        <v>18</v>
      </c>
      <c r="AE36" s="51" t="s">
        <v>12</v>
      </c>
      <c r="AF36" s="49" t="s">
        <v>19</v>
      </c>
      <c r="AG36" s="52" t="s">
        <v>11</v>
      </c>
      <c r="AH36" s="50" t="s">
        <v>10</v>
      </c>
      <c r="AI36" s="49" t="s">
        <v>19</v>
      </c>
      <c r="AJ36" s="52" t="s">
        <v>11</v>
      </c>
      <c r="AK36" s="54" t="s">
        <v>18</v>
      </c>
      <c r="AL36" s="49" t="s">
        <v>19</v>
      </c>
      <c r="AM36" s="48" t="s">
        <v>21</v>
      </c>
      <c r="AN36" s="52" t="s">
        <v>11</v>
      </c>
      <c r="AO36" s="50" t="s">
        <v>10</v>
      </c>
    </row>
    <row r="37" spans="1:41" ht="15.5" x14ac:dyDescent="0.35">
      <c r="A37" s="17">
        <v>31</v>
      </c>
      <c r="B37" s="50" t="s">
        <v>10</v>
      </c>
      <c r="C37" s="52" t="s">
        <v>11</v>
      </c>
      <c r="D37" s="49" t="s">
        <v>19</v>
      </c>
      <c r="E37" s="54" t="s">
        <v>18</v>
      </c>
      <c r="F37" s="52" t="s">
        <v>11</v>
      </c>
      <c r="G37" s="49" t="s">
        <v>19</v>
      </c>
      <c r="H37" s="50" t="s">
        <v>10</v>
      </c>
      <c r="I37" s="53" t="s">
        <v>13</v>
      </c>
      <c r="J37" s="49" t="s">
        <v>19</v>
      </c>
      <c r="K37" s="52" t="s">
        <v>11</v>
      </c>
      <c r="L37" s="50" t="s">
        <v>10</v>
      </c>
      <c r="M37" s="49" t="s">
        <v>19</v>
      </c>
      <c r="N37" s="48" t="s">
        <v>21</v>
      </c>
      <c r="O37" s="52" t="s">
        <v>11</v>
      </c>
      <c r="P37" s="49" t="s">
        <v>19</v>
      </c>
      <c r="Q37" s="50" t="s">
        <v>10</v>
      </c>
      <c r="R37" s="53" t="s">
        <v>13</v>
      </c>
      <c r="S37" s="49" t="s">
        <v>19</v>
      </c>
      <c r="T37" s="52" t="s">
        <v>11</v>
      </c>
      <c r="U37" s="54" t="s">
        <v>18</v>
      </c>
      <c r="V37" s="49" t="s">
        <v>19</v>
      </c>
      <c r="W37" s="50" t="s">
        <v>10</v>
      </c>
      <c r="X37" s="52" t="s">
        <v>11</v>
      </c>
      <c r="Y37" s="49" t="s">
        <v>19</v>
      </c>
      <c r="Z37" s="50" t="s">
        <v>10</v>
      </c>
      <c r="AA37" s="52" t="s">
        <v>11</v>
      </c>
      <c r="AB37" s="48" t="s">
        <v>21</v>
      </c>
      <c r="AC37" s="53" t="s">
        <v>13</v>
      </c>
      <c r="AD37" s="49" t="s">
        <v>19</v>
      </c>
      <c r="AE37" s="54" t="s">
        <v>18</v>
      </c>
      <c r="AF37" s="51" t="s">
        <v>12</v>
      </c>
      <c r="AG37" s="49" t="s">
        <v>19</v>
      </c>
      <c r="AH37" s="52" t="s">
        <v>11</v>
      </c>
      <c r="AI37" s="50" t="s">
        <v>10</v>
      </c>
      <c r="AJ37" s="49" t="s">
        <v>19</v>
      </c>
      <c r="AK37" s="52" t="s">
        <v>11</v>
      </c>
      <c r="AL37" s="54" t="s">
        <v>18</v>
      </c>
      <c r="AM37" s="49" t="s">
        <v>19</v>
      </c>
      <c r="AN37" s="48" t="s">
        <v>21</v>
      </c>
      <c r="AO37" s="52" t="s">
        <v>11</v>
      </c>
    </row>
    <row r="38" spans="1:41" ht="15.5" x14ac:dyDescent="0.35">
      <c r="A38" s="17">
        <v>32</v>
      </c>
      <c r="B38" s="51" t="s">
        <v>12</v>
      </c>
      <c r="C38" s="50" t="s">
        <v>10</v>
      </c>
      <c r="D38" s="52" t="s">
        <v>11</v>
      </c>
      <c r="E38" s="49" t="s">
        <v>19</v>
      </c>
      <c r="F38" s="54" t="s">
        <v>18</v>
      </c>
      <c r="G38" s="52" t="s">
        <v>11</v>
      </c>
      <c r="H38" s="49" t="s">
        <v>19</v>
      </c>
      <c r="I38" s="50" t="s">
        <v>10</v>
      </c>
      <c r="J38" s="53" t="s">
        <v>13</v>
      </c>
      <c r="K38" s="49" t="s">
        <v>19</v>
      </c>
      <c r="L38" s="52" t="s">
        <v>11</v>
      </c>
      <c r="M38" s="50" t="s">
        <v>10</v>
      </c>
      <c r="N38" s="49" t="s">
        <v>19</v>
      </c>
      <c r="O38" s="48" t="s">
        <v>21</v>
      </c>
      <c r="P38" s="52" t="s">
        <v>11</v>
      </c>
      <c r="Q38" s="49" t="s">
        <v>19</v>
      </c>
      <c r="R38" s="50" t="s">
        <v>10</v>
      </c>
      <c r="S38" s="53" t="s">
        <v>13</v>
      </c>
      <c r="T38" s="49" t="s">
        <v>19</v>
      </c>
      <c r="U38" s="52" t="s">
        <v>11</v>
      </c>
      <c r="V38" s="51" t="s">
        <v>12</v>
      </c>
      <c r="W38" s="49" t="s">
        <v>19</v>
      </c>
      <c r="X38" s="50" t="s">
        <v>10</v>
      </c>
      <c r="Y38" s="52" t="s">
        <v>11</v>
      </c>
      <c r="Z38" s="49" t="s">
        <v>19</v>
      </c>
      <c r="AA38" s="50" t="s">
        <v>10</v>
      </c>
      <c r="AB38" s="52" t="s">
        <v>11</v>
      </c>
      <c r="AC38" s="48" t="s">
        <v>21</v>
      </c>
      <c r="AD38" s="53" t="s">
        <v>13</v>
      </c>
      <c r="AE38" s="49" t="s">
        <v>19</v>
      </c>
      <c r="AF38" s="54" t="s">
        <v>18</v>
      </c>
      <c r="AG38" s="51" t="s">
        <v>12</v>
      </c>
      <c r="AH38" s="49" t="s">
        <v>19</v>
      </c>
      <c r="AI38" s="52" t="s">
        <v>11</v>
      </c>
      <c r="AJ38" s="50" t="s">
        <v>10</v>
      </c>
      <c r="AK38" s="49" t="s">
        <v>19</v>
      </c>
      <c r="AL38" s="52" t="s">
        <v>11</v>
      </c>
      <c r="AM38" s="54" t="s">
        <v>18</v>
      </c>
      <c r="AN38" s="49" t="s">
        <v>19</v>
      </c>
      <c r="AO38" s="48" t="s">
        <v>21</v>
      </c>
    </row>
    <row r="39" spans="1:41" ht="15.5" x14ac:dyDescent="0.35">
      <c r="A39" s="17">
        <v>33</v>
      </c>
      <c r="B39" s="53" t="s">
        <v>13</v>
      </c>
      <c r="C39" s="51" t="s">
        <v>12</v>
      </c>
      <c r="D39" s="50" t="s">
        <v>10</v>
      </c>
      <c r="E39" s="52" t="s">
        <v>11</v>
      </c>
      <c r="F39" s="49" t="s">
        <v>19</v>
      </c>
      <c r="G39" s="54" t="s">
        <v>18</v>
      </c>
      <c r="H39" s="52" t="s">
        <v>11</v>
      </c>
      <c r="I39" s="49" t="s">
        <v>19</v>
      </c>
      <c r="J39" s="50" t="s">
        <v>10</v>
      </c>
      <c r="K39" s="53" t="s">
        <v>13</v>
      </c>
      <c r="L39" s="49" t="s">
        <v>19</v>
      </c>
      <c r="M39" s="52" t="s">
        <v>11</v>
      </c>
      <c r="N39" s="50" t="s">
        <v>10</v>
      </c>
      <c r="O39" s="49" t="s">
        <v>19</v>
      </c>
      <c r="P39" s="48" t="s">
        <v>21</v>
      </c>
      <c r="Q39" s="52" t="s">
        <v>11</v>
      </c>
      <c r="R39" s="49" t="s">
        <v>19</v>
      </c>
      <c r="S39" s="50" t="s">
        <v>10</v>
      </c>
      <c r="T39" s="53" t="s">
        <v>13</v>
      </c>
      <c r="U39" s="49" t="s">
        <v>19</v>
      </c>
      <c r="V39" s="52" t="s">
        <v>11</v>
      </c>
      <c r="W39" s="51" t="s">
        <v>12</v>
      </c>
      <c r="X39" s="49" t="s">
        <v>19</v>
      </c>
      <c r="Y39" s="50" t="s">
        <v>10</v>
      </c>
      <c r="Z39" s="52" t="s">
        <v>11</v>
      </c>
      <c r="AA39" s="49" t="s">
        <v>19</v>
      </c>
      <c r="AB39" s="50" t="s">
        <v>10</v>
      </c>
      <c r="AC39" s="52" t="s">
        <v>11</v>
      </c>
      <c r="AD39" s="48" t="s">
        <v>21</v>
      </c>
      <c r="AE39" s="53" t="s">
        <v>13</v>
      </c>
      <c r="AF39" s="49" t="s">
        <v>19</v>
      </c>
      <c r="AG39" s="54" t="s">
        <v>18</v>
      </c>
      <c r="AH39" s="51" t="s">
        <v>12</v>
      </c>
      <c r="AI39" s="49" t="s">
        <v>19</v>
      </c>
      <c r="AJ39" s="52" t="s">
        <v>11</v>
      </c>
      <c r="AK39" s="50" t="s">
        <v>10</v>
      </c>
      <c r="AL39" s="49" t="s">
        <v>19</v>
      </c>
      <c r="AM39" s="52" t="s">
        <v>11</v>
      </c>
      <c r="AN39" s="54" t="s">
        <v>18</v>
      </c>
      <c r="AO39" s="49" t="s">
        <v>19</v>
      </c>
    </row>
    <row r="40" spans="1:41" ht="15.5" x14ac:dyDescent="0.35">
      <c r="A40" s="17">
        <v>34</v>
      </c>
      <c r="B40" s="52" t="s">
        <v>11</v>
      </c>
      <c r="C40" s="53" t="s">
        <v>13</v>
      </c>
      <c r="D40" s="51" t="s">
        <v>12</v>
      </c>
      <c r="E40" s="50" t="s">
        <v>10</v>
      </c>
      <c r="F40" s="52" t="s">
        <v>11</v>
      </c>
      <c r="G40" s="49" t="s">
        <v>19</v>
      </c>
      <c r="H40" s="54" t="s">
        <v>18</v>
      </c>
      <c r="I40" s="52" t="s">
        <v>11</v>
      </c>
      <c r="J40" s="49" t="s">
        <v>19</v>
      </c>
      <c r="K40" s="50" t="s">
        <v>10</v>
      </c>
      <c r="L40" s="53" t="s">
        <v>13</v>
      </c>
      <c r="M40" s="49" t="s">
        <v>19</v>
      </c>
      <c r="N40" s="52" t="s">
        <v>11</v>
      </c>
      <c r="O40" s="50" t="s">
        <v>10</v>
      </c>
      <c r="P40" s="49" t="s">
        <v>19</v>
      </c>
      <c r="Q40" s="48" t="s">
        <v>21</v>
      </c>
      <c r="R40" s="52" t="s">
        <v>11</v>
      </c>
      <c r="S40" s="49" t="s">
        <v>19</v>
      </c>
      <c r="T40" s="50" t="s">
        <v>10</v>
      </c>
      <c r="U40" s="53" t="s">
        <v>13</v>
      </c>
      <c r="V40" s="49" t="s">
        <v>19</v>
      </c>
      <c r="W40" s="52" t="s">
        <v>11</v>
      </c>
      <c r="X40" s="54" t="s">
        <v>18</v>
      </c>
      <c r="Y40" s="49" t="s">
        <v>19</v>
      </c>
      <c r="Z40" s="50" t="s">
        <v>10</v>
      </c>
      <c r="AA40" s="52" t="s">
        <v>11</v>
      </c>
      <c r="AB40" s="49" t="s">
        <v>19</v>
      </c>
      <c r="AC40" s="50" t="s">
        <v>10</v>
      </c>
      <c r="AD40" s="52" t="s">
        <v>11</v>
      </c>
      <c r="AE40" s="48" t="s">
        <v>21</v>
      </c>
      <c r="AF40" s="53" t="s">
        <v>13</v>
      </c>
      <c r="AG40" s="49" t="s">
        <v>19</v>
      </c>
      <c r="AH40" s="54" t="s">
        <v>18</v>
      </c>
      <c r="AI40" s="51" t="s">
        <v>12</v>
      </c>
      <c r="AJ40" s="49" t="s">
        <v>19</v>
      </c>
      <c r="AK40" s="52" t="s">
        <v>11</v>
      </c>
      <c r="AL40" s="50" t="s">
        <v>10</v>
      </c>
      <c r="AM40" s="49" t="s">
        <v>19</v>
      </c>
      <c r="AN40" s="52" t="s">
        <v>11</v>
      </c>
      <c r="AO40" s="54" t="s">
        <v>18</v>
      </c>
    </row>
    <row r="41" spans="1:41" ht="15.5" x14ac:dyDescent="0.35">
      <c r="A41" s="17">
        <v>35</v>
      </c>
      <c r="B41" s="49" t="s">
        <v>19</v>
      </c>
      <c r="C41" s="52" t="s">
        <v>11</v>
      </c>
      <c r="D41" s="53" t="s">
        <v>13</v>
      </c>
      <c r="E41" s="51" t="s">
        <v>12</v>
      </c>
      <c r="F41" s="50" t="s">
        <v>10</v>
      </c>
      <c r="G41" s="52" t="s">
        <v>11</v>
      </c>
      <c r="H41" s="49" t="s">
        <v>19</v>
      </c>
      <c r="I41" s="54" t="s">
        <v>18</v>
      </c>
      <c r="J41" s="52" t="s">
        <v>11</v>
      </c>
      <c r="K41" s="49" t="s">
        <v>19</v>
      </c>
      <c r="L41" s="50" t="s">
        <v>10</v>
      </c>
      <c r="M41" s="53" t="s">
        <v>13</v>
      </c>
      <c r="N41" s="49" t="s">
        <v>19</v>
      </c>
      <c r="O41" s="52" t="s">
        <v>11</v>
      </c>
      <c r="P41" s="50" t="s">
        <v>10</v>
      </c>
      <c r="Q41" s="49" t="s">
        <v>19</v>
      </c>
      <c r="R41" s="48" t="s">
        <v>21</v>
      </c>
      <c r="S41" s="52" t="s">
        <v>11</v>
      </c>
      <c r="T41" s="49" t="s">
        <v>19</v>
      </c>
      <c r="U41" s="50" t="s">
        <v>10</v>
      </c>
      <c r="V41" s="53" t="s">
        <v>13</v>
      </c>
      <c r="W41" s="49" t="s">
        <v>19</v>
      </c>
      <c r="X41" s="52" t="s">
        <v>11</v>
      </c>
      <c r="Y41" s="51" t="s">
        <v>12</v>
      </c>
      <c r="Z41" s="49" t="s">
        <v>19</v>
      </c>
      <c r="AA41" s="50" t="s">
        <v>10</v>
      </c>
      <c r="AB41" s="52" t="s">
        <v>11</v>
      </c>
      <c r="AC41" s="49" t="s">
        <v>19</v>
      </c>
      <c r="AD41" s="50" t="s">
        <v>10</v>
      </c>
      <c r="AE41" s="52" t="s">
        <v>11</v>
      </c>
      <c r="AF41" s="48" t="s">
        <v>21</v>
      </c>
      <c r="AG41" s="53" t="s">
        <v>13</v>
      </c>
      <c r="AH41" s="49" t="s">
        <v>19</v>
      </c>
      <c r="AI41" s="54" t="s">
        <v>18</v>
      </c>
      <c r="AJ41" s="51" t="s">
        <v>12</v>
      </c>
      <c r="AK41" s="49" t="s">
        <v>19</v>
      </c>
      <c r="AL41" s="52" t="s">
        <v>11</v>
      </c>
      <c r="AM41" s="50" t="s">
        <v>10</v>
      </c>
      <c r="AN41" s="49" t="s">
        <v>19</v>
      </c>
      <c r="AO41" s="52" t="s">
        <v>11</v>
      </c>
    </row>
    <row r="42" spans="1:41" ht="15.5" x14ac:dyDescent="0.35">
      <c r="A42" s="17">
        <v>36</v>
      </c>
      <c r="B42" s="48" t="s">
        <v>21</v>
      </c>
      <c r="C42" s="49" t="s">
        <v>19</v>
      </c>
      <c r="D42" s="52" t="s">
        <v>11</v>
      </c>
      <c r="E42" s="53" t="s">
        <v>13</v>
      </c>
      <c r="F42" s="51" t="s">
        <v>12</v>
      </c>
      <c r="G42" s="50" t="s">
        <v>10</v>
      </c>
      <c r="H42" s="52" t="s">
        <v>11</v>
      </c>
      <c r="I42" s="49" t="s">
        <v>19</v>
      </c>
      <c r="J42" s="54" t="s">
        <v>18</v>
      </c>
      <c r="K42" s="52" t="s">
        <v>11</v>
      </c>
      <c r="L42" s="49" t="s">
        <v>19</v>
      </c>
      <c r="M42" s="50" t="s">
        <v>10</v>
      </c>
      <c r="N42" s="53" t="s">
        <v>13</v>
      </c>
      <c r="O42" s="49" t="s">
        <v>19</v>
      </c>
      <c r="P42" s="52" t="s">
        <v>11</v>
      </c>
      <c r="Q42" s="50" t="s">
        <v>10</v>
      </c>
      <c r="R42" s="49" t="s">
        <v>19</v>
      </c>
      <c r="S42" s="48" t="s">
        <v>21</v>
      </c>
      <c r="T42" s="52" t="s">
        <v>11</v>
      </c>
      <c r="U42" s="49" t="s">
        <v>19</v>
      </c>
      <c r="V42" s="50" t="s">
        <v>10</v>
      </c>
      <c r="W42" s="53" t="s">
        <v>13</v>
      </c>
      <c r="X42" s="49" t="s">
        <v>19</v>
      </c>
      <c r="Y42" s="52" t="s">
        <v>11</v>
      </c>
      <c r="Z42" s="54" t="s">
        <v>18</v>
      </c>
      <c r="AA42" s="49" t="s">
        <v>19</v>
      </c>
      <c r="AB42" s="50" t="s">
        <v>10</v>
      </c>
      <c r="AC42" s="52" t="s">
        <v>11</v>
      </c>
      <c r="AD42" s="49" t="s">
        <v>19</v>
      </c>
      <c r="AE42" s="50" t="s">
        <v>10</v>
      </c>
      <c r="AF42" s="52" t="s">
        <v>11</v>
      </c>
      <c r="AG42" s="48" t="s">
        <v>21</v>
      </c>
      <c r="AH42" s="53" t="s">
        <v>13</v>
      </c>
      <c r="AI42" s="49" t="s">
        <v>19</v>
      </c>
      <c r="AJ42" s="54" t="s">
        <v>18</v>
      </c>
      <c r="AK42" s="51" t="s">
        <v>12</v>
      </c>
      <c r="AL42" s="49" t="s">
        <v>19</v>
      </c>
      <c r="AM42" s="52" t="s">
        <v>11</v>
      </c>
      <c r="AN42" s="50" t="s">
        <v>10</v>
      </c>
      <c r="AO42" s="49" t="s">
        <v>19</v>
      </c>
    </row>
    <row r="43" spans="1:41" ht="15.5" x14ac:dyDescent="0.35">
      <c r="A43" s="17">
        <v>37</v>
      </c>
      <c r="B43" s="50" t="s">
        <v>10</v>
      </c>
      <c r="C43" s="48" t="s">
        <v>21</v>
      </c>
      <c r="D43" s="49" t="s">
        <v>19</v>
      </c>
      <c r="E43" s="52" t="s">
        <v>11</v>
      </c>
      <c r="F43" s="53" t="s">
        <v>13</v>
      </c>
      <c r="G43" s="51" t="s">
        <v>12</v>
      </c>
      <c r="H43" s="50" t="s">
        <v>10</v>
      </c>
      <c r="I43" s="52" t="s">
        <v>11</v>
      </c>
      <c r="J43" s="49" t="s">
        <v>19</v>
      </c>
      <c r="K43" s="54" t="s">
        <v>18</v>
      </c>
      <c r="L43" s="52" t="s">
        <v>11</v>
      </c>
      <c r="M43" s="49" t="s">
        <v>19</v>
      </c>
      <c r="N43" s="50" t="s">
        <v>10</v>
      </c>
      <c r="O43" s="53" t="s">
        <v>13</v>
      </c>
      <c r="P43" s="49" t="s">
        <v>19</v>
      </c>
      <c r="Q43" s="52" t="s">
        <v>11</v>
      </c>
      <c r="R43" s="50" t="s">
        <v>10</v>
      </c>
      <c r="S43" s="49" t="s">
        <v>19</v>
      </c>
      <c r="T43" s="48" t="s">
        <v>21</v>
      </c>
      <c r="U43" s="52" t="s">
        <v>11</v>
      </c>
      <c r="V43" s="49" t="s">
        <v>19</v>
      </c>
      <c r="W43" s="50" t="s">
        <v>10</v>
      </c>
      <c r="X43" s="53" t="s">
        <v>13</v>
      </c>
      <c r="Y43" s="49" t="s">
        <v>19</v>
      </c>
      <c r="Z43" s="52" t="s">
        <v>11</v>
      </c>
      <c r="AA43" s="54" t="s">
        <v>18</v>
      </c>
      <c r="AB43" s="49" t="s">
        <v>19</v>
      </c>
      <c r="AC43" s="50" t="s">
        <v>10</v>
      </c>
      <c r="AD43" s="52" t="s">
        <v>11</v>
      </c>
      <c r="AE43" s="49" t="s">
        <v>19</v>
      </c>
      <c r="AF43" s="50" t="s">
        <v>10</v>
      </c>
      <c r="AG43" s="52" t="s">
        <v>11</v>
      </c>
      <c r="AH43" s="48" t="s">
        <v>21</v>
      </c>
      <c r="AI43" s="53" t="s">
        <v>13</v>
      </c>
      <c r="AJ43" s="49" t="s">
        <v>19</v>
      </c>
      <c r="AK43" s="54" t="s">
        <v>18</v>
      </c>
      <c r="AL43" s="51" t="s">
        <v>12</v>
      </c>
      <c r="AM43" s="49" t="s">
        <v>19</v>
      </c>
      <c r="AN43" s="52" t="s">
        <v>11</v>
      </c>
      <c r="AO43" s="50" t="s">
        <v>10</v>
      </c>
    </row>
    <row r="44" spans="1:41" ht="15.5" x14ac:dyDescent="0.35">
      <c r="A44" s="17">
        <v>38</v>
      </c>
      <c r="B44" s="49" t="s">
        <v>19</v>
      </c>
      <c r="C44" s="50" t="s">
        <v>10</v>
      </c>
      <c r="D44" s="48" t="s">
        <v>21</v>
      </c>
      <c r="E44" s="49" t="s">
        <v>19</v>
      </c>
      <c r="F44" s="52" t="s">
        <v>11</v>
      </c>
      <c r="G44" s="53" t="s">
        <v>13</v>
      </c>
      <c r="H44" s="51" t="s">
        <v>12</v>
      </c>
      <c r="I44" s="50" t="s">
        <v>10</v>
      </c>
      <c r="J44" s="52" t="s">
        <v>11</v>
      </c>
      <c r="K44" s="49" t="s">
        <v>19</v>
      </c>
      <c r="L44" s="54" t="s">
        <v>18</v>
      </c>
      <c r="M44" s="52" t="s">
        <v>11</v>
      </c>
      <c r="N44" s="49" t="s">
        <v>19</v>
      </c>
      <c r="O44" s="50" t="s">
        <v>10</v>
      </c>
      <c r="P44" s="27" t="s">
        <v>28</v>
      </c>
      <c r="Q44" s="49" t="s">
        <v>19</v>
      </c>
      <c r="R44" s="52" t="s">
        <v>11</v>
      </c>
      <c r="S44" s="50" t="s">
        <v>10</v>
      </c>
      <c r="T44" s="49" t="s">
        <v>19</v>
      </c>
      <c r="U44" s="48" t="s">
        <v>21</v>
      </c>
      <c r="V44" s="52" t="s">
        <v>11</v>
      </c>
      <c r="W44" s="49" t="s">
        <v>19</v>
      </c>
      <c r="X44" s="50" t="s">
        <v>10</v>
      </c>
      <c r="Y44" s="53" t="s">
        <v>13</v>
      </c>
      <c r="Z44" s="49" t="s">
        <v>19</v>
      </c>
      <c r="AA44" s="52" t="s">
        <v>11</v>
      </c>
      <c r="AB44" s="51" t="s">
        <v>12</v>
      </c>
      <c r="AC44" s="49" t="s">
        <v>19</v>
      </c>
      <c r="AD44" s="50" t="s">
        <v>10</v>
      </c>
      <c r="AE44" s="52" t="s">
        <v>11</v>
      </c>
      <c r="AF44" s="49" t="s">
        <v>19</v>
      </c>
      <c r="AG44" s="50" t="s">
        <v>10</v>
      </c>
      <c r="AH44" s="52" t="s">
        <v>11</v>
      </c>
      <c r="AI44" s="48" t="s">
        <v>21</v>
      </c>
      <c r="AJ44" s="53" t="s">
        <v>13</v>
      </c>
      <c r="AK44" s="49" t="s">
        <v>19</v>
      </c>
      <c r="AL44" s="54" t="s">
        <v>18</v>
      </c>
      <c r="AM44" s="51" t="s">
        <v>12</v>
      </c>
      <c r="AN44" s="49" t="s">
        <v>19</v>
      </c>
      <c r="AO44" s="52" t="s">
        <v>11</v>
      </c>
    </row>
    <row r="45" spans="1:41" ht="15.5" x14ac:dyDescent="0.35">
      <c r="A45" s="17">
        <v>39</v>
      </c>
      <c r="B45" s="52" t="s">
        <v>11</v>
      </c>
      <c r="C45" s="49" t="s">
        <v>19</v>
      </c>
      <c r="D45" s="50" t="s">
        <v>10</v>
      </c>
      <c r="E45" s="48" t="s">
        <v>21</v>
      </c>
      <c r="F45" s="49" t="s">
        <v>19</v>
      </c>
      <c r="G45" s="52" t="s">
        <v>11</v>
      </c>
      <c r="H45" s="53" t="s">
        <v>13</v>
      </c>
      <c r="I45" s="51" t="s">
        <v>12</v>
      </c>
      <c r="J45" s="50" t="s">
        <v>10</v>
      </c>
      <c r="K45" s="52" t="s">
        <v>11</v>
      </c>
      <c r="L45" s="49" t="s">
        <v>19</v>
      </c>
      <c r="M45" s="54" t="s">
        <v>18</v>
      </c>
      <c r="N45" s="52" t="s">
        <v>11</v>
      </c>
      <c r="O45" s="49" t="s">
        <v>19</v>
      </c>
      <c r="P45" s="50" t="s">
        <v>10</v>
      </c>
      <c r="Q45" s="53" t="s">
        <v>13</v>
      </c>
      <c r="R45" s="49" t="s">
        <v>19</v>
      </c>
      <c r="S45" s="52" t="s">
        <v>11</v>
      </c>
      <c r="T45" s="50" t="s">
        <v>10</v>
      </c>
      <c r="U45" s="49" t="s">
        <v>19</v>
      </c>
      <c r="V45" s="48" t="s">
        <v>21</v>
      </c>
      <c r="W45" s="52" t="s">
        <v>11</v>
      </c>
      <c r="X45" s="49" t="s">
        <v>19</v>
      </c>
      <c r="Y45" s="50" t="s">
        <v>10</v>
      </c>
      <c r="Z45" s="53" t="s">
        <v>13</v>
      </c>
      <c r="AA45" s="49" t="s">
        <v>19</v>
      </c>
      <c r="AB45" s="52" t="s">
        <v>11</v>
      </c>
      <c r="AC45" s="51" t="s">
        <v>12</v>
      </c>
      <c r="AD45" s="49" t="s">
        <v>19</v>
      </c>
      <c r="AE45" s="50" t="s">
        <v>10</v>
      </c>
      <c r="AF45" s="52" t="s">
        <v>11</v>
      </c>
      <c r="AG45" s="49" t="s">
        <v>19</v>
      </c>
      <c r="AH45" s="50" t="s">
        <v>10</v>
      </c>
      <c r="AI45" s="52" t="s">
        <v>11</v>
      </c>
      <c r="AJ45" s="48" t="s">
        <v>21</v>
      </c>
      <c r="AK45" s="53" t="s">
        <v>13</v>
      </c>
      <c r="AL45" s="49" t="s">
        <v>19</v>
      </c>
      <c r="AM45" s="54" t="s">
        <v>18</v>
      </c>
      <c r="AN45" s="51" t="s">
        <v>12</v>
      </c>
      <c r="AO45" s="49" t="s">
        <v>19</v>
      </c>
    </row>
    <row r="46" spans="1:41" ht="15.5" x14ac:dyDescent="0.35">
      <c r="A46" s="17">
        <v>40</v>
      </c>
      <c r="B46" s="53" t="s">
        <v>13</v>
      </c>
      <c r="C46" s="52" t="s">
        <v>11</v>
      </c>
      <c r="D46" s="49" t="s">
        <v>19</v>
      </c>
      <c r="E46" s="50" t="s">
        <v>10</v>
      </c>
      <c r="F46" s="48" t="s">
        <v>21</v>
      </c>
      <c r="G46" s="49" t="s">
        <v>19</v>
      </c>
      <c r="H46" s="52" t="s">
        <v>11</v>
      </c>
      <c r="I46" s="53" t="s">
        <v>13</v>
      </c>
      <c r="J46" s="51" t="s">
        <v>12</v>
      </c>
      <c r="K46" s="50" t="s">
        <v>10</v>
      </c>
      <c r="L46" s="52" t="s">
        <v>11</v>
      </c>
      <c r="M46" s="49" t="s">
        <v>19</v>
      </c>
      <c r="N46" s="54" t="s">
        <v>18</v>
      </c>
      <c r="O46" s="52" t="s">
        <v>11</v>
      </c>
      <c r="P46" s="49" t="s">
        <v>19</v>
      </c>
      <c r="Q46" s="50" t="s">
        <v>10</v>
      </c>
      <c r="R46" s="53" t="s">
        <v>13</v>
      </c>
      <c r="S46" s="49" t="s">
        <v>19</v>
      </c>
      <c r="T46" s="52" t="s">
        <v>11</v>
      </c>
      <c r="U46" s="50" t="s">
        <v>10</v>
      </c>
      <c r="V46" s="49" t="s">
        <v>19</v>
      </c>
      <c r="W46" s="48" t="s">
        <v>21</v>
      </c>
      <c r="X46" s="52" t="s">
        <v>11</v>
      </c>
      <c r="Y46" s="49" t="s">
        <v>19</v>
      </c>
      <c r="Z46" s="50" t="s">
        <v>10</v>
      </c>
      <c r="AA46" s="53" t="s">
        <v>13</v>
      </c>
      <c r="AB46" s="49" t="s">
        <v>19</v>
      </c>
      <c r="AC46" s="52" t="s">
        <v>11</v>
      </c>
      <c r="AD46" s="54" t="s">
        <v>18</v>
      </c>
      <c r="AE46" s="49" t="s">
        <v>19</v>
      </c>
      <c r="AF46" s="50" t="s">
        <v>10</v>
      </c>
      <c r="AG46" s="52" t="s">
        <v>11</v>
      </c>
      <c r="AH46" s="49" t="s">
        <v>19</v>
      </c>
      <c r="AI46" s="50" t="s">
        <v>10</v>
      </c>
      <c r="AJ46" s="52" t="s">
        <v>11</v>
      </c>
      <c r="AK46" s="48" t="s">
        <v>21</v>
      </c>
      <c r="AL46" s="53" t="s">
        <v>13</v>
      </c>
      <c r="AM46" s="49" t="s">
        <v>19</v>
      </c>
      <c r="AN46" s="54" t="s">
        <v>18</v>
      </c>
      <c r="AO46" s="51" t="s">
        <v>12</v>
      </c>
    </row>
    <row r="47" spans="1:41" ht="15.5" x14ac:dyDescent="0.35">
      <c r="A47" s="17">
        <v>41</v>
      </c>
      <c r="B47" s="49" t="s">
        <v>19</v>
      </c>
      <c r="C47" s="53" t="s">
        <v>13</v>
      </c>
      <c r="D47" s="52" t="s">
        <v>11</v>
      </c>
      <c r="E47" s="49" t="s">
        <v>19</v>
      </c>
      <c r="F47" s="50" t="s">
        <v>10</v>
      </c>
      <c r="G47" s="48" t="s">
        <v>21</v>
      </c>
      <c r="H47" s="49" t="s">
        <v>19</v>
      </c>
      <c r="I47" s="52" t="s">
        <v>11</v>
      </c>
      <c r="J47" s="53" t="s">
        <v>13</v>
      </c>
      <c r="K47" s="51" t="s">
        <v>12</v>
      </c>
      <c r="L47" s="50" t="s">
        <v>10</v>
      </c>
      <c r="M47" s="52" t="s">
        <v>11</v>
      </c>
      <c r="N47" s="49" t="s">
        <v>19</v>
      </c>
      <c r="O47" s="54" t="s">
        <v>18</v>
      </c>
      <c r="P47" s="52" t="s">
        <v>11</v>
      </c>
      <c r="Q47" s="49" t="s">
        <v>19</v>
      </c>
      <c r="R47" s="50" t="s">
        <v>10</v>
      </c>
      <c r="S47" s="53" t="s">
        <v>13</v>
      </c>
      <c r="T47" s="49" t="s">
        <v>19</v>
      </c>
      <c r="U47" s="52" t="s">
        <v>11</v>
      </c>
      <c r="V47" s="50" t="s">
        <v>10</v>
      </c>
      <c r="W47" s="49" t="s">
        <v>19</v>
      </c>
      <c r="X47" s="48" t="s">
        <v>21</v>
      </c>
      <c r="Y47" s="52" t="s">
        <v>11</v>
      </c>
      <c r="Z47" s="49" t="s">
        <v>19</v>
      </c>
      <c r="AA47" s="50" t="s">
        <v>10</v>
      </c>
      <c r="AB47" s="53" t="s">
        <v>13</v>
      </c>
      <c r="AC47" s="49" t="s">
        <v>19</v>
      </c>
      <c r="AD47" s="52" t="s">
        <v>11</v>
      </c>
      <c r="AE47" s="51" t="s">
        <v>12</v>
      </c>
      <c r="AF47" s="49" t="s">
        <v>19</v>
      </c>
      <c r="AG47" s="50" t="s">
        <v>10</v>
      </c>
      <c r="AH47" s="52" t="s">
        <v>11</v>
      </c>
      <c r="AI47" s="49" t="s">
        <v>19</v>
      </c>
      <c r="AJ47" s="50" t="s">
        <v>10</v>
      </c>
      <c r="AK47" s="52" t="s">
        <v>11</v>
      </c>
      <c r="AL47" s="48" t="s">
        <v>21</v>
      </c>
      <c r="AM47" s="53" t="s">
        <v>13</v>
      </c>
      <c r="AN47" s="49" t="s">
        <v>19</v>
      </c>
      <c r="AO47" s="54" t="s">
        <v>18</v>
      </c>
    </row>
    <row r="48" spans="1:41" ht="15.5" x14ac:dyDescent="0.35">
      <c r="A48" s="17">
        <v>42</v>
      </c>
      <c r="B48" s="50" t="s">
        <v>10</v>
      </c>
      <c r="C48" s="49" t="s">
        <v>19</v>
      </c>
      <c r="D48" s="53" t="s">
        <v>13</v>
      </c>
      <c r="E48" s="52" t="s">
        <v>11</v>
      </c>
      <c r="F48" s="49" t="s">
        <v>19</v>
      </c>
      <c r="G48" s="50" t="s">
        <v>10</v>
      </c>
      <c r="H48" s="48" t="s">
        <v>21</v>
      </c>
      <c r="I48" s="49" t="s">
        <v>19</v>
      </c>
      <c r="J48" s="52" t="s">
        <v>11</v>
      </c>
      <c r="K48" s="53" t="s">
        <v>13</v>
      </c>
      <c r="L48" s="51" t="s">
        <v>12</v>
      </c>
      <c r="M48" s="50" t="s">
        <v>10</v>
      </c>
      <c r="N48" s="52" t="s">
        <v>11</v>
      </c>
      <c r="O48" s="49" t="s">
        <v>19</v>
      </c>
      <c r="P48" s="54" t="s">
        <v>18</v>
      </c>
      <c r="Q48" s="52" t="s">
        <v>11</v>
      </c>
      <c r="R48" s="49" t="s">
        <v>19</v>
      </c>
      <c r="S48" s="50" t="s">
        <v>10</v>
      </c>
      <c r="T48" s="53" t="s">
        <v>13</v>
      </c>
      <c r="U48" s="49" t="s">
        <v>19</v>
      </c>
      <c r="V48" s="52" t="s">
        <v>11</v>
      </c>
      <c r="W48" s="50" t="s">
        <v>10</v>
      </c>
      <c r="X48" s="49" t="s">
        <v>19</v>
      </c>
      <c r="Y48" s="48" t="s">
        <v>21</v>
      </c>
      <c r="Z48" s="52" t="s">
        <v>11</v>
      </c>
      <c r="AA48" s="49" t="s">
        <v>19</v>
      </c>
      <c r="AB48" s="50" t="s">
        <v>10</v>
      </c>
      <c r="AC48" s="53" t="s">
        <v>13</v>
      </c>
      <c r="AD48" s="49" t="s">
        <v>19</v>
      </c>
      <c r="AE48" s="52" t="s">
        <v>11</v>
      </c>
      <c r="AF48" s="54" t="s">
        <v>18</v>
      </c>
      <c r="AG48" s="49" t="s">
        <v>19</v>
      </c>
      <c r="AH48" s="50" t="s">
        <v>10</v>
      </c>
      <c r="AI48" s="52" t="s">
        <v>11</v>
      </c>
      <c r="AJ48" s="49" t="s">
        <v>19</v>
      </c>
      <c r="AK48" s="50" t="s">
        <v>10</v>
      </c>
      <c r="AL48" s="52" t="s">
        <v>11</v>
      </c>
      <c r="AM48" s="48" t="s">
        <v>21</v>
      </c>
      <c r="AN48" s="53" t="s">
        <v>13</v>
      </c>
      <c r="AO48" s="49" t="s">
        <v>19</v>
      </c>
    </row>
    <row r="49" spans="1:41" ht="15.5" x14ac:dyDescent="0.35">
      <c r="A49" s="17">
        <v>43</v>
      </c>
      <c r="B49" s="52" t="s">
        <v>11</v>
      </c>
      <c r="C49" s="50" t="s">
        <v>10</v>
      </c>
      <c r="D49" s="49" t="s">
        <v>19</v>
      </c>
      <c r="E49" s="53" t="s">
        <v>13</v>
      </c>
      <c r="F49" s="52" t="s">
        <v>11</v>
      </c>
      <c r="G49" s="49" t="s">
        <v>19</v>
      </c>
      <c r="H49" s="50" t="s">
        <v>10</v>
      </c>
      <c r="I49" s="48" t="s">
        <v>21</v>
      </c>
      <c r="J49" s="49" t="s">
        <v>19</v>
      </c>
      <c r="K49" s="52" t="s">
        <v>11</v>
      </c>
      <c r="L49" s="53" t="s">
        <v>13</v>
      </c>
      <c r="M49" s="51" t="s">
        <v>12</v>
      </c>
      <c r="N49" s="50" t="s">
        <v>10</v>
      </c>
      <c r="O49" s="52" t="s">
        <v>11</v>
      </c>
      <c r="P49" s="49" t="s">
        <v>19</v>
      </c>
      <c r="Q49" s="54" t="s">
        <v>18</v>
      </c>
      <c r="R49" s="52" t="s">
        <v>11</v>
      </c>
      <c r="S49" s="49" t="s">
        <v>19</v>
      </c>
      <c r="T49" s="50" t="s">
        <v>10</v>
      </c>
      <c r="U49" s="53" t="s">
        <v>13</v>
      </c>
      <c r="V49" s="49" t="s">
        <v>19</v>
      </c>
      <c r="W49" s="52" t="s">
        <v>11</v>
      </c>
      <c r="X49" s="50" t="s">
        <v>10</v>
      </c>
      <c r="Y49" s="49" t="s">
        <v>19</v>
      </c>
      <c r="Z49" s="48" t="s">
        <v>21</v>
      </c>
      <c r="AA49" s="52" t="s">
        <v>11</v>
      </c>
      <c r="AB49" s="49" t="s">
        <v>19</v>
      </c>
      <c r="AC49" s="50" t="s">
        <v>10</v>
      </c>
      <c r="AD49" s="53" t="s">
        <v>13</v>
      </c>
      <c r="AE49" s="49" t="s">
        <v>19</v>
      </c>
      <c r="AF49" s="52" t="s">
        <v>11</v>
      </c>
      <c r="AG49" s="54" t="s">
        <v>18</v>
      </c>
      <c r="AH49" s="49" t="s">
        <v>19</v>
      </c>
      <c r="AI49" s="50" t="s">
        <v>10</v>
      </c>
      <c r="AJ49" s="52" t="s">
        <v>11</v>
      </c>
      <c r="AK49" s="49" t="s">
        <v>19</v>
      </c>
      <c r="AL49" s="50" t="s">
        <v>10</v>
      </c>
      <c r="AM49" s="52" t="s">
        <v>11</v>
      </c>
      <c r="AN49" s="48" t="s">
        <v>21</v>
      </c>
      <c r="AO49" s="53" t="s">
        <v>13</v>
      </c>
    </row>
    <row r="50" spans="1:41" ht="15.5" x14ac:dyDescent="0.35">
      <c r="A50" s="17">
        <v>44</v>
      </c>
      <c r="B50" s="49" t="s">
        <v>19</v>
      </c>
      <c r="C50" s="52" t="s">
        <v>11</v>
      </c>
      <c r="D50" s="50" t="s">
        <v>10</v>
      </c>
      <c r="E50" s="49" t="s">
        <v>19</v>
      </c>
      <c r="F50" s="53" t="s">
        <v>13</v>
      </c>
      <c r="G50" s="52" t="s">
        <v>11</v>
      </c>
      <c r="H50" s="49" t="s">
        <v>19</v>
      </c>
      <c r="I50" s="50" t="s">
        <v>10</v>
      </c>
      <c r="J50" s="48" t="s">
        <v>21</v>
      </c>
      <c r="K50" s="49" t="s">
        <v>19</v>
      </c>
      <c r="L50" s="52" t="s">
        <v>11</v>
      </c>
      <c r="M50" s="53" t="s">
        <v>13</v>
      </c>
      <c r="N50" s="51" t="s">
        <v>12</v>
      </c>
      <c r="O50" s="50" t="s">
        <v>10</v>
      </c>
      <c r="P50" s="52" t="s">
        <v>11</v>
      </c>
      <c r="Q50" s="49" t="s">
        <v>19</v>
      </c>
      <c r="R50" s="54" t="s">
        <v>18</v>
      </c>
      <c r="S50" s="52" t="s">
        <v>11</v>
      </c>
      <c r="T50" s="49" t="s">
        <v>19</v>
      </c>
      <c r="U50" s="50" t="s">
        <v>10</v>
      </c>
      <c r="V50" s="53" t="s">
        <v>13</v>
      </c>
      <c r="W50" s="49" t="s">
        <v>19</v>
      </c>
      <c r="X50" s="52" t="s">
        <v>11</v>
      </c>
      <c r="Y50" s="50" t="s">
        <v>10</v>
      </c>
      <c r="Z50" s="49" t="s">
        <v>19</v>
      </c>
      <c r="AA50" s="48" t="s">
        <v>21</v>
      </c>
      <c r="AB50" s="52" t="s">
        <v>11</v>
      </c>
      <c r="AC50" s="49" t="s">
        <v>19</v>
      </c>
      <c r="AD50" s="50" t="s">
        <v>10</v>
      </c>
      <c r="AE50" s="53" t="s">
        <v>13</v>
      </c>
      <c r="AF50" s="49" t="s">
        <v>19</v>
      </c>
      <c r="AG50" s="52" t="s">
        <v>11</v>
      </c>
      <c r="AH50" s="51" t="s">
        <v>12</v>
      </c>
      <c r="AI50" s="49" t="s">
        <v>19</v>
      </c>
      <c r="AJ50" s="50" t="s">
        <v>10</v>
      </c>
      <c r="AK50" s="52" t="s">
        <v>11</v>
      </c>
      <c r="AL50" s="49" t="s">
        <v>19</v>
      </c>
      <c r="AM50" s="50" t="s">
        <v>10</v>
      </c>
      <c r="AN50" s="52" t="s">
        <v>11</v>
      </c>
      <c r="AO50" s="48" t="s">
        <v>21</v>
      </c>
    </row>
    <row r="51" spans="1:41" ht="15.5" x14ac:dyDescent="0.35">
      <c r="A51" s="17">
        <v>45</v>
      </c>
      <c r="B51" s="54" t="s">
        <v>18</v>
      </c>
      <c r="C51" s="49" t="s">
        <v>19</v>
      </c>
      <c r="D51" s="52" t="s">
        <v>11</v>
      </c>
      <c r="E51" s="50" t="s">
        <v>10</v>
      </c>
      <c r="F51" s="49" t="s">
        <v>19</v>
      </c>
      <c r="G51" s="53" t="s">
        <v>13</v>
      </c>
      <c r="H51" s="52" t="s">
        <v>11</v>
      </c>
      <c r="I51" s="49" t="s">
        <v>19</v>
      </c>
      <c r="J51" s="50" t="s">
        <v>10</v>
      </c>
      <c r="K51" s="48" t="s">
        <v>21</v>
      </c>
      <c r="L51" s="49" t="s">
        <v>19</v>
      </c>
      <c r="M51" s="52" t="s">
        <v>11</v>
      </c>
      <c r="N51" s="53" t="s">
        <v>13</v>
      </c>
      <c r="O51" s="51" t="s">
        <v>12</v>
      </c>
      <c r="P51" s="50" t="s">
        <v>10</v>
      </c>
      <c r="Q51" s="52" t="s">
        <v>11</v>
      </c>
      <c r="R51" s="49" t="s">
        <v>19</v>
      </c>
      <c r="S51" s="54" t="s">
        <v>18</v>
      </c>
      <c r="T51" s="52" t="s">
        <v>11</v>
      </c>
      <c r="U51" s="49" t="s">
        <v>19</v>
      </c>
      <c r="V51" s="50" t="s">
        <v>10</v>
      </c>
      <c r="W51" s="53" t="s">
        <v>13</v>
      </c>
      <c r="X51" s="49" t="s">
        <v>19</v>
      </c>
      <c r="Y51" s="52" t="s">
        <v>11</v>
      </c>
      <c r="Z51" s="50" t="s">
        <v>10</v>
      </c>
      <c r="AA51" s="49" t="s">
        <v>19</v>
      </c>
      <c r="AB51" s="48" t="s">
        <v>21</v>
      </c>
      <c r="AC51" s="52" t="s">
        <v>11</v>
      </c>
      <c r="AD51" s="49" t="s">
        <v>19</v>
      </c>
      <c r="AE51" s="50" t="s">
        <v>10</v>
      </c>
      <c r="AF51" s="53" t="s">
        <v>13</v>
      </c>
      <c r="AG51" s="49" t="s">
        <v>19</v>
      </c>
      <c r="AH51" s="52" t="s">
        <v>11</v>
      </c>
      <c r="AI51" s="51" t="s">
        <v>12</v>
      </c>
      <c r="AJ51" s="49" t="s">
        <v>19</v>
      </c>
      <c r="AK51" s="50" t="s">
        <v>10</v>
      </c>
      <c r="AL51" s="52" t="s">
        <v>11</v>
      </c>
      <c r="AM51" s="49" t="s">
        <v>19</v>
      </c>
      <c r="AN51" s="50" t="s">
        <v>10</v>
      </c>
      <c r="AO51" s="52" t="s">
        <v>11</v>
      </c>
    </row>
    <row r="52" spans="1:41" ht="15.5" x14ac:dyDescent="0.35">
      <c r="A52" s="17">
        <v>46</v>
      </c>
      <c r="B52" s="50" t="s">
        <v>10</v>
      </c>
      <c r="C52" s="54" t="s">
        <v>18</v>
      </c>
      <c r="D52" s="49" t="s">
        <v>19</v>
      </c>
      <c r="E52" s="52" t="s">
        <v>11</v>
      </c>
      <c r="F52" s="50" t="s">
        <v>10</v>
      </c>
      <c r="G52" s="49" t="s">
        <v>19</v>
      </c>
      <c r="H52" s="53" t="s">
        <v>13</v>
      </c>
      <c r="I52" s="52" t="s">
        <v>11</v>
      </c>
      <c r="J52" s="49" t="s">
        <v>19</v>
      </c>
      <c r="K52" s="50" t="s">
        <v>10</v>
      </c>
      <c r="L52" s="48" t="s">
        <v>21</v>
      </c>
      <c r="M52" s="49" t="s">
        <v>19</v>
      </c>
      <c r="N52" s="52" t="s">
        <v>11</v>
      </c>
      <c r="O52" s="53" t="s">
        <v>13</v>
      </c>
      <c r="P52" s="51" t="s">
        <v>12</v>
      </c>
      <c r="Q52" s="50" t="s">
        <v>10</v>
      </c>
      <c r="R52" s="52" t="s">
        <v>11</v>
      </c>
      <c r="S52" s="49" t="s">
        <v>19</v>
      </c>
      <c r="T52" s="54" t="s">
        <v>18</v>
      </c>
      <c r="U52" s="52" t="s">
        <v>11</v>
      </c>
      <c r="V52" s="49" t="s">
        <v>19</v>
      </c>
      <c r="W52" s="50" t="s">
        <v>10</v>
      </c>
      <c r="X52" s="53" t="s">
        <v>13</v>
      </c>
      <c r="Y52" s="49" t="s">
        <v>19</v>
      </c>
      <c r="Z52" s="52" t="s">
        <v>11</v>
      </c>
      <c r="AA52" s="50" t="s">
        <v>10</v>
      </c>
      <c r="AB52" s="49" t="s">
        <v>19</v>
      </c>
      <c r="AC52" s="48" t="s">
        <v>21</v>
      </c>
      <c r="AD52" s="52" t="s">
        <v>11</v>
      </c>
      <c r="AE52" s="49" t="s">
        <v>19</v>
      </c>
      <c r="AF52" s="50" t="s">
        <v>10</v>
      </c>
      <c r="AG52" s="53" t="s">
        <v>13</v>
      </c>
      <c r="AH52" s="49" t="s">
        <v>19</v>
      </c>
      <c r="AI52" s="52" t="s">
        <v>11</v>
      </c>
      <c r="AJ52" s="54" t="s">
        <v>18</v>
      </c>
      <c r="AK52" s="49" t="s">
        <v>19</v>
      </c>
      <c r="AL52" s="50" t="s">
        <v>10</v>
      </c>
      <c r="AM52" s="52" t="s">
        <v>11</v>
      </c>
      <c r="AN52" s="49" t="s">
        <v>19</v>
      </c>
      <c r="AO52" s="50" t="s">
        <v>10</v>
      </c>
    </row>
    <row r="53" spans="1:41" ht="15.5" x14ac:dyDescent="0.35">
      <c r="A53" s="17">
        <v>47</v>
      </c>
      <c r="B53" s="49" t="s">
        <v>19</v>
      </c>
      <c r="C53" s="50" t="s">
        <v>10</v>
      </c>
      <c r="D53" s="54" t="s">
        <v>18</v>
      </c>
      <c r="E53" s="49" t="s">
        <v>19</v>
      </c>
      <c r="F53" s="52" t="s">
        <v>11</v>
      </c>
      <c r="G53" s="50" t="s">
        <v>10</v>
      </c>
      <c r="H53" s="49" t="s">
        <v>19</v>
      </c>
      <c r="I53" s="53" t="s">
        <v>13</v>
      </c>
      <c r="J53" s="52" t="s">
        <v>11</v>
      </c>
      <c r="K53" s="49" t="s">
        <v>19</v>
      </c>
      <c r="L53" s="50" t="s">
        <v>10</v>
      </c>
      <c r="M53" s="48" t="s">
        <v>21</v>
      </c>
      <c r="N53" s="49" t="s">
        <v>19</v>
      </c>
      <c r="O53" s="52" t="s">
        <v>11</v>
      </c>
      <c r="P53" s="53" t="s">
        <v>13</v>
      </c>
      <c r="Q53" s="51" t="s">
        <v>12</v>
      </c>
      <c r="R53" s="50" t="s">
        <v>10</v>
      </c>
      <c r="S53" s="52" t="s">
        <v>11</v>
      </c>
      <c r="T53" s="49" t="s">
        <v>19</v>
      </c>
      <c r="U53" s="54" t="s">
        <v>18</v>
      </c>
      <c r="V53" s="52" t="s">
        <v>11</v>
      </c>
      <c r="W53" s="49" t="s">
        <v>19</v>
      </c>
      <c r="X53" s="50" t="s">
        <v>10</v>
      </c>
      <c r="Y53" s="53" t="s">
        <v>13</v>
      </c>
      <c r="Z53" s="49" t="s">
        <v>19</v>
      </c>
      <c r="AA53" s="52" t="s">
        <v>11</v>
      </c>
      <c r="AB53" s="50" t="s">
        <v>10</v>
      </c>
      <c r="AC53" s="49" t="s">
        <v>19</v>
      </c>
      <c r="AD53" s="48" t="s">
        <v>21</v>
      </c>
      <c r="AE53" s="52" t="s">
        <v>11</v>
      </c>
      <c r="AF53" s="49" t="s">
        <v>19</v>
      </c>
      <c r="AG53" s="50" t="s">
        <v>10</v>
      </c>
      <c r="AH53" s="53" t="s">
        <v>13</v>
      </c>
      <c r="AI53" s="49" t="s">
        <v>19</v>
      </c>
      <c r="AJ53" s="52" t="s">
        <v>11</v>
      </c>
      <c r="AK53" s="54" t="s">
        <v>18</v>
      </c>
      <c r="AL53" s="49" t="s">
        <v>19</v>
      </c>
      <c r="AM53" s="50" t="s">
        <v>10</v>
      </c>
      <c r="AN53" s="52" t="s">
        <v>11</v>
      </c>
      <c r="AO53" s="49" t="s">
        <v>19</v>
      </c>
    </row>
    <row r="54" spans="1:41" ht="15.5" x14ac:dyDescent="0.35">
      <c r="A54" s="17">
        <v>48</v>
      </c>
      <c r="B54" s="52" t="s">
        <v>11</v>
      </c>
      <c r="C54" s="49" t="s">
        <v>19</v>
      </c>
      <c r="D54" s="50" t="s">
        <v>10</v>
      </c>
      <c r="E54" s="54" t="s">
        <v>18</v>
      </c>
      <c r="F54" s="49" t="s">
        <v>19</v>
      </c>
      <c r="G54" s="52" t="s">
        <v>11</v>
      </c>
      <c r="H54" s="50" t="s">
        <v>10</v>
      </c>
      <c r="I54" s="49" t="s">
        <v>19</v>
      </c>
      <c r="J54" s="53" t="s">
        <v>13</v>
      </c>
      <c r="K54" s="52" t="s">
        <v>11</v>
      </c>
      <c r="L54" s="49" t="s">
        <v>19</v>
      </c>
      <c r="M54" s="50" t="s">
        <v>10</v>
      </c>
      <c r="N54" s="48" t="s">
        <v>21</v>
      </c>
      <c r="O54" s="49" t="s">
        <v>19</v>
      </c>
      <c r="P54" s="52" t="s">
        <v>11</v>
      </c>
      <c r="Q54" s="53" t="s">
        <v>13</v>
      </c>
      <c r="R54" s="51" t="s">
        <v>12</v>
      </c>
      <c r="S54" s="50" t="s">
        <v>10</v>
      </c>
      <c r="T54" s="52" t="s">
        <v>11</v>
      </c>
      <c r="U54" s="49" t="s">
        <v>19</v>
      </c>
      <c r="V54" s="54" t="s">
        <v>18</v>
      </c>
      <c r="W54" s="52" t="s">
        <v>11</v>
      </c>
      <c r="X54" s="49" t="s">
        <v>19</v>
      </c>
      <c r="Y54" s="50" t="s">
        <v>10</v>
      </c>
      <c r="Z54" s="53" t="s">
        <v>13</v>
      </c>
      <c r="AA54" s="49" t="s">
        <v>19</v>
      </c>
      <c r="AB54" s="52" t="s">
        <v>11</v>
      </c>
      <c r="AC54" s="50" t="s">
        <v>10</v>
      </c>
      <c r="AD54" s="49" t="s">
        <v>19</v>
      </c>
      <c r="AE54" s="48" t="s">
        <v>21</v>
      </c>
      <c r="AF54" s="52" t="s">
        <v>11</v>
      </c>
      <c r="AG54" s="49" t="s">
        <v>19</v>
      </c>
      <c r="AH54" s="50" t="s">
        <v>10</v>
      </c>
      <c r="AI54" s="53" t="s">
        <v>13</v>
      </c>
      <c r="AJ54" s="49" t="s">
        <v>19</v>
      </c>
      <c r="AK54" s="52" t="s">
        <v>11</v>
      </c>
      <c r="AL54" s="54" t="s">
        <v>18</v>
      </c>
      <c r="AM54" s="49" t="s">
        <v>19</v>
      </c>
      <c r="AN54" s="50" t="s">
        <v>10</v>
      </c>
      <c r="AO54" s="52" t="s">
        <v>11</v>
      </c>
    </row>
    <row r="55" spans="1:41" ht="15.5" x14ac:dyDescent="0.35">
      <c r="A55" s="17">
        <v>49</v>
      </c>
      <c r="B55" s="53" t="s">
        <v>13</v>
      </c>
      <c r="C55" s="52" t="s">
        <v>11</v>
      </c>
      <c r="D55" s="49" t="s">
        <v>19</v>
      </c>
      <c r="E55" s="50" t="s">
        <v>10</v>
      </c>
      <c r="F55" s="54" t="s">
        <v>18</v>
      </c>
      <c r="G55" s="49" t="s">
        <v>19</v>
      </c>
      <c r="H55" s="52" t="s">
        <v>11</v>
      </c>
      <c r="I55" s="50" t="s">
        <v>10</v>
      </c>
      <c r="J55" s="49" t="s">
        <v>19</v>
      </c>
      <c r="K55" s="53" t="s">
        <v>13</v>
      </c>
      <c r="L55" s="52" t="s">
        <v>11</v>
      </c>
      <c r="M55" s="49" t="s">
        <v>19</v>
      </c>
      <c r="N55" s="50" t="s">
        <v>10</v>
      </c>
      <c r="O55" s="48" t="s">
        <v>21</v>
      </c>
      <c r="P55" s="49" t="s">
        <v>19</v>
      </c>
      <c r="Q55" s="52" t="s">
        <v>11</v>
      </c>
      <c r="R55" s="53" t="s">
        <v>13</v>
      </c>
      <c r="S55" s="51" t="s">
        <v>12</v>
      </c>
      <c r="T55" s="50" t="s">
        <v>10</v>
      </c>
      <c r="U55" s="52" t="s">
        <v>11</v>
      </c>
      <c r="V55" s="49" t="s">
        <v>19</v>
      </c>
      <c r="W55" s="54" t="s">
        <v>18</v>
      </c>
      <c r="X55" s="52" t="s">
        <v>11</v>
      </c>
      <c r="Y55" s="49" t="s">
        <v>19</v>
      </c>
      <c r="Z55" s="50" t="s">
        <v>10</v>
      </c>
      <c r="AA55" s="27" t="s">
        <v>28</v>
      </c>
      <c r="AB55" s="49" t="s">
        <v>19</v>
      </c>
      <c r="AC55" s="52" t="s">
        <v>11</v>
      </c>
      <c r="AD55" s="50" t="s">
        <v>10</v>
      </c>
      <c r="AE55" s="49" t="s">
        <v>19</v>
      </c>
      <c r="AF55" s="48" t="s">
        <v>21</v>
      </c>
      <c r="AG55" s="52" t="s">
        <v>11</v>
      </c>
      <c r="AH55" s="49" t="s">
        <v>19</v>
      </c>
      <c r="AI55" s="50" t="s">
        <v>10</v>
      </c>
      <c r="AJ55" s="53" t="s">
        <v>13</v>
      </c>
      <c r="AK55" s="49" t="s">
        <v>19</v>
      </c>
      <c r="AL55" s="52" t="s">
        <v>11</v>
      </c>
      <c r="AM55" s="54" t="s">
        <v>18</v>
      </c>
      <c r="AN55" s="49" t="s">
        <v>19</v>
      </c>
      <c r="AO55" s="50" t="s">
        <v>10</v>
      </c>
    </row>
    <row r="56" spans="1:41" ht="15.5" x14ac:dyDescent="0.35">
      <c r="A56" s="17">
        <v>50</v>
      </c>
      <c r="B56" s="49" t="s">
        <v>19</v>
      </c>
      <c r="C56" s="53" t="s">
        <v>13</v>
      </c>
      <c r="D56" s="52" t="s">
        <v>11</v>
      </c>
      <c r="E56" s="49" t="s">
        <v>19</v>
      </c>
      <c r="F56" s="50" t="s">
        <v>10</v>
      </c>
      <c r="G56" s="54" t="s">
        <v>18</v>
      </c>
      <c r="H56" s="49" t="s">
        <v>19</v>
      </c>
      <c r="I56" s="52" t="s">
        <v>11</v>
      </c>
      <c r="J56" s="50" t="s">
        <v>10</v>
      </c>
      <c r="K56" s="49" t="s">
        <v>19</v>
      </c>
      <c r="L56" s="53" t="s">
        <v>13</v>
      </c>
      <c r="M56" s="52" t="s">
        <v>11</v>
      </c>
      <c r="N56" s="49" t="s">
        <v>19</v>
      </c>
      <c r="O56" s="50" t="s">
        <v>10</v>
      </c>
      <c r="P56" s="48" t="s">
        <v>21</v>
      </c>
      <c r="Q56" s="49" t="s">
        <v>19</v>
      </c>
      <c r="R56" s="52" t="s">
        <v>11</v>
      </c>
      <c r="S56" s="53" t="s">
        <v>13</v>
      </c>
      <c r="T56" s="51" t="s">
        <v>12</v>
      </c>
      <c r="U56" s="50" t="s">
        <v>10</v>
      </c>
      <c r="V56" s="52" t="s">
        <v>11</v>
      </c>
      <c r="W56" s="49" t="s">
        <v>19</v>
      </c>
      <c r="X56" s="54" t="s">
        <v>18</v>
      </c>
      <c r="Y56" s="52" t="s">
        <v>11</v>
      </c>
      <c r="Z56" s="49" t="s">
        <v>19</v>
      </c>
      <c r="AA56" s="50" t="s">
        <v>10</v>
      </c>
      <c r="AB56" s="53" t="s">
        <v>13</v>
      </c>
      <c r="AC56" s="49" t="s">
        <v>19</v>
      </c>
      <c r="AD56" s="52" t="s">
        <v>11</v>
      </c>
      <c r="AE56" s="50" t="s">
        <v>10</v>
      </c>
      <c r="AF56" s="49" t="s">
        <v>19</v>
      </c>
      <c r="AG56" s="48" t="s">
        <v>21</v>
      </c>
      <c r="AH56" s="52" t="s">
        <v>11</v>
      </c>
      <c r="AI56" s="49" t="s">
        <v>19</v>
      </c>
      <c r="AJ56" s="50" t="s">
        <v>10</v>
      </c>
      <c r="AK56" s="53" t="s">
        <v>13</v>
      </c>
      <c r="AL56" s="49" t="s">
        <v>19</v>
      </c>
      <c r="AM56" s="52" t="s">
        <v>11</v>
      </c>
      <c r="AN56" s="54" t="s">
        <v>18</v>
      </c>
      <c r="AO56" s="49" t="s">
        <v>19</v>
      </c>
    </row>
    <row r="57" spans="1:41" ht="15.5" x14ac:dyDescent="0.35">
      <c r="A57" s="17">
        <v>51</v>
      </c>
      <c r="B57" s="50" t="s">
        <v>10</v>
      </c>
      <c r="C57" s="49" t="s">
        <v>19</v>
      </c>
      <c r="D57" s="53" t="s">
        <v>13</v>
      </c>
      <c r="E57" s="52" t="s">
        <v>11</v>
      </c>
      <c r="F57" s="49" t="s">
        <v>19</v>
      </c>
      <c r="G57" s="50" t="s">
        <v>10</v>
      </c>
      <c r="H57" s="54" t="s">
        <v>18</v>
      </c>
      <c r="I57" s="49" t="s">
        <v>19</v>
      </c>
      <c r="J57" s="52" t="s">
        <v>11</v>
      </c>
      <c r="K57" s="50" t="s">
        <v>10</v>
      </c>
      <c r="L57" s="49" t="s">
        <v>19</v>
      </c>
      <c r="M57" s="53" t="s">
        <v>13</v>
      </c>
      <c r="N57" s="52" t="s">
        <v>11</v>
      </c>
      <c r="O57" s="49" t="s">
        <v>19</v>
      </c>
      <c r="P57" s="50" t="s">
        <v>10</v>
      </c>
      <c r="Q57" s="48" t="s">
        <v>21</v>
      </c>
      <c r="R57" s="49" t="s">
        <v>19</v>
      </c>
      <c r="S57" s="52" t="s">
        <v>11</v>
      </c>
      <c r="T57" s="53" t="s">
        <v>13</v>
      </c>
      <c r="U57" s="51" t="s">
        <v>12</v>
      </c>
      <c r="V57" s="50" t="s">
        <v>10</v>
      </c>
      <c r="W57" s="52" t="s">
        <v>11</v>
      </c>
      <c r="X57" s="49" t="s">
        <v>19</v>
      </c>
      <c r="Y57" s="54" t="s">
        <v>18</v>
      </c>
      <c r="Z57" s="52" t="s">
        <v>11</v>
      </c>
      <c r="AA57" s="49" t="s">
        <v>19</v>
      </c>
      <c r="AB57" s="50" t="s">
        <v>10</v>
      </c>
      <c r="AC57" s="53" t="s">
        <v>13</v>
      </c>
      <c r="AD57" s="49" t="s">
        <v>19</v>
      </c>
      <c r="AE57" s="52" t="s">
        <v>11</v>
      </c>
      <c r="AF57" s="50" t="s">
        <v>10</v>
      </c>
      <c r="AG57" s="49" t="s">
        <v>19</v>
      </c>
      <c r="AH57" s="48" t="s">
        <v>21</v>
      </c>
      <c r="AI57" s="52" t="s">
        <v>11</v>
      </c>
      <c r="AJ57" s="49" t="s">
        <v>19</v>
      </c>
      <c r="AK57" s="50" t="s">
        <v>10</v>
      </c>
      <c r="AL57" s="53" t="s">
        <v>13</v>
      </c>
      <c r="AM57" s="49" t="s">
        <v>19</v>
      </c>
      <c r="AN57" s="52" t="s">
        <v>11</v>
      </c>
      <c r="AO57" s="54" t="s">
        <v>18</v>
      </c>
    </row>
    <row r="58" spans="1:41" ht="15.5" x14ac:dyDescent="0.35">
      <c r="A58" s="17">
        <v>52</v>
      </c>
      <c r="B58" s="52" t="s">
        <v>11</v>
      </c>
      <c r="C58" s="50" t="s">
        <v>10</v>
      </c>
      <c r="D58" s="49" t="s">
        <v>19</v>
      </c>
      <c r="E58" s="53" t="s">
        <v>13</v>
      </c>
      <c r="F58" s="52" t="s">
        <v>11</v>
      </c>
      <c r="G58" s="49" t="s">
        <v>19</v>
      </c>
      <c r="H58" s="50" t="s">
        <v>10</v>
      </c>
      <c r="I58" s="54" t="s">
        <v>18</v>
      </c>
      <c r="J58" s="49" t="s">
        <v>19</v>
      </c>
      <c r="K58" s="52" t="s">
        <v>11</v>
      </c>
      <c r="L58" s="50" t="s">
        <v>10</v>
      </c>
      <c r="M58" s="49" t="s">
        <v>19</v>
      </c>
      <c r="N58" s="53" t="s">
        <v>13</v>
      </c>
      <c r="O58" s="52" t="s">
        <v>11</v>
      </c>
      <c r="P58" s="49" t="s">
        <v>19</v>
      </c>
      <c r="Q58" s="50" t="s">
        <v>10</v>
      </c>
      <c r="R58" s="48" t="s">
        <v>21</v>
      </c>
      <c r="S58" s="49" t="s">
        <v>19</v>
      </c>
      <c r="T58" s="52" t="s">
        <v>11</v>
      </c>
      <c r="U58" s="53" t="s">
        <v>13</v>
      </c>
      <c r="V58" s="51" t="s">
        <v>12</v>
      </c>
      <c r="W58" s="50" t="s">
        <v>10</v>
      </c>
      <c r="X58" s="52" t="s">
        <v>11</v>
      </c>
      <c r="Y58" s="49" t="s">
        <v>19</v>
      </c>
      <c r="Z58" s="54" t="s">
        <v>18</v>
      </c>
      <c r="AA58" s="52" t="s">
        <v>11</v>
      </c>
      <c r="AB58" s="49" t="s">
        <v>19</v>
      </c>
      <c r="AC58" s="50" t="s">
        <v>10</v>
      </c>
      <c r="AD58" s="53" t="s">
        <v>13</v>
      </c>
      <c r="AE58" s="49" t="s">
        <v>19</v>
      </c>
      <c r="AF58" s="52" t="s">
        <v>11</v>
      </c>
      <c r="AG58" s="50" t="s">
        <v>10</v>
      </c>
      <c r="AH58" s="49" t="s">
        <v>19</v>
      </c>
      <c r="AI58" s="48" t="s">
        <v>21</v>
      </c>
      <c r="AJ58" s="52" t="s">
        <v>11</v>
      </c>
      <c r="AK58" s="49" t="s">
        <v>19</v>
      </c>
      <c r="AL58" s="50" t="s">
        <v>10</v>
      </c>
      <c r="AM58" s="53" t="s">
        <v>13</v>
      </c>
      <c r="AN58" s="49" t="s">
        <v>19</v>
      </c>
      <c r="AO58" s="52" t="s">
        <v>11</v>
      </c>
    </row>
    <row r="59" spans="1:41" s="22" customFormat="1" ht="15.5" x14ac:dyDescent="0.35">
      <c r="A59" s="17">
        <v>53</v>
      </c>
      <c r="B59" s="48" t="s">
        <v>21</v>
      </c>
      <c r="C59" s="52" t="s">
        <v>11</v>
      </c>
      <c r="D59" s="50" t="s">
        <v>10</v>
      </c>
      <c r="E59" s="49" t="s">
        <v>19</v>
      </c>
      <c r="F59" s="53" t="s">
        <v>13</v>
      </c>
      <c r="G59" s="52" t="s">
        <v>11</v>
      </c>
      <c r="H59" s="49" t="s">
        <v>19</v>
      </c>
      <c r="I59" s="50" t="s">
        <v>10</v>
      </c>
      <c r="J59" s="54" t="s">
        <v>18</v>
      </c>
      <c r="K59" s="49" t="s">
        <v>19</v>
      </c>
      <c r="L59" s="52" t="s">
        <v>11</v>
      </c>
      <c r="M59" s="50" t="s">
        <v>10</v>
      </c>
      <c r="N59" s="49" t="s">
        <v>19</v>
      </c>
      <c r="O59" s="53" t="s">
        <v>13</v>
      </c>
      <c r="P59" s="52" t="s">
        <v>11</v>
      </c>
      <c r="Q59" s="49" t="s">
        <v>19</v>
      </c>
      <c r="R59" s="50" t="s">
        <v>10</v>
      </c>
      <c r="S59" s="48" t="s">
        <v>21</v>
      </c>
      <c r="T59" s="49" t="s">
        <v>19</v>
      </c>
      <c r="U59" s="52" t="s">
        <v>11</v>
      </c>
      <c r="V59" s="53" t="s">
        <v>13</v>
      </c>
      <c r="W59" s="51" t="s">
        <v>12</v>
      </c>
      <c r="X59" s="50" t="s">
        <v>10</v>
      </c>
      <c r="Y59" s="52" t="s">
        <v>11</v>
      </c>
      <c r="Z59" s="49" t="s">
        <v>19</v>
      </c>
      <c r="AA59" s="54" t="s">
        <v>18</v>
      </c>
      <c r="AB59" s="52" t="s">
        <v>11</v>
      </c>
      <c r="AC59" s="49" t="s">
        <v>19</v>
      </c>
      <c r="AD59" s="50" t="s">
        <v>10</v>
      </c>
      <c r="AE59" s="53" t="s">
        <v>13</v>
      </c>
      <c r="AF59" s="49" t="s">
        <v>19</v>
      </c>
      <c r="AG59" s="52" t="s">
        <v>11</v>
      </c>
      <c r="AH59" s="50" t="s">
        <v>10</v>
      </c>
      <c r="AI59" s="49" t="s">
        <v>19</v>
      </c>
      <c r="AJ59" s="48" t="s">
        <v>21</v>
      </c>
      <c r="AK59" s="52" t="s">
        <v>11</v>
      </c>
      <c r="AL59" s="49" t="s">
        <v>19</v>
      </c>
      <c r="AM59" s="50" t="s">
        <v>10</v>
      </c>
      <c r="AN59" s="53" t="s">
        <v>13</v>
      </c>
      <c r="AO59" s="49" t="s">
        <v>19</v>
      </c>
    </row>
    <row r="60" spans="1:41" s="22" customFormat="1" ht="15.5" x14ac:dyDescent="0.35">
      <c r="A60" s="17">
        <v>54</v>
      </c>
      <c r="B60" s="51" t="s">
        <v>12</v>
      </c>
      <c r="C60" s="48" t="s">
        <v>21</v>
      </c>
      <c r="D60" s="52" t="s">
        <v>11</v>
      </c>
      <c r="E60" s="50" t="s">
        <v>10</v>
      </c>
      <c r="F60" s="49" t="s">
        <v>19</v>
      </c>
      <c r="G60" s="53" t="s">
        <v>13</v>
      </c>
      <c r="H60" s="52" t="s">
        <v>11</v>
      </c>
      <c r="I60" s="49" t="s">
        <v>19</v>
      </c>
      <c r="J60" s="50" t="s">
        <v>10</v>
      </c>
      <c r="K60" s="54" t="s">
        <v>18</v>
      </c>
      <c r="L60" s="49" t="s">
        <v>19</v>
      </c>
      <c r="M60" s="52" t="s">
        <v>11</v>
      </c>
      <c r="N60" s="50" t="s">
        <v>10</v>
      </c>
      <c r="O60" s="49" t="s">
        <v>19</v>
      </c>
      <c r="P60" s="53" t="s">
        <v>13</v>
      </c>
      <c r="Q60" s="52" t="s">
        <v>11</v>
      </c>
      <c r="R60" s="49" t="s">
        <v>19</v>
      </c>
      <c r="S60" s="50" t="s">
        <v>10</v>
      </c>
      <c r="T60" s="48" t="s">
        <v>21</v>
      </c>
      <c r="U60" s="49" t="s">
        <v>19</v>
      </c>
      <c r="V60" s="52" t="s">
        <v>11</v>
      </c>
      <c r="W60" s="53" t="s">
        <v>13</v>
      </c>
      <c r="X60" s="51" t="s">
        <v>12</v>
      </c>
      <c r="Y60" s="50" t="s">
        <v>10</v>
      </c>
      <c r="Z60" s="52" t="s">
        <v>11</v>
      </c>
      <c r="AA60" s="49" t="s">
        <v>19</v>
      </c>
      <c r="AB60" s="54" t="s">
        <v>18</v>
      </c>
      <c r="AC60" s="52" t="s">
        <v>11</v>
      </c>
      <c r="AD60" s="49" t="s">
        <v>19</v>
      </c>
      <c r="AE60" s="50" t="s">
        <v>10</v>
      </c>
      <c r="AF60" s="53" t="s">
        <v>13</v>
      </c>
      <c r="AG60" s="49" t="s">
        <v>19</v>
      </c>
      <c r="AH60" s="52" t="s">
        <v>11</v>
      </c>
      <c r="AI60" s="50" t="s">
        <v>10</v>
      </c>
      <c r="AJ60" s="49" t="s">
        <v>19</v>
      </c>
      <c r="AK60" s="48" t="s">
        <v>21</v>
      </c>
      <c r="AL60" s="52" t="s">
        <v>11</v>
      </c>
      <c r="AM60" s="49" t="s">
        <v>19</v>
      </c>
      <c r="AN60" s="50" t="s">
        <v>10</v>
      </c>
      <c r="AO60" s="53" t="s">
        <v>13</v>
      </c>
    </row>
    <row r="61" spans="1:41" s="22" customFormat="1" ht="15.5" x14ac:dyDescent="0.35">
      <c r="A61" s="17">
        <v>55</v>
      </c>
      <c r="B61" s="54" t="s">
        <v>18</v>
      </c>
      <c r="C61" s="51" t="s">
        <v>12</v>
      </c>
      <c r="D61" s="48" t="s">
        <v>21</v>
      </c>
      <c r="E61" s="52" t="s">
        <v>11</v>
      </c>
      <c r="F61" s="50" t="s">
        <v>10</v>
      </c>
      <c r="G61" s="49" t="s">
        <v>19</v>
      </c>
      <c r="H61" s="53" t="s">
        <v>13</v>
      </c>
      <c r="I61" s="52" t="s">
        <v>11</v>
      </c>
      <c r="J61" s="49" t="s">
        <v>19</v>
      </c>
      <c r="K61" s="50" t="s">
        <v>10</v>
      </c>
      <c r="L61" s="54" t="s">
        <v>18</v>
      </c>
      <c r="M61" s="49" t="s">
        <v>19</v>
      </c>
      <c r="N61" s="52" t="s">
        <v>11</v>
      </c>
      <c r="O61" s="50" t="s">
        <v>10</v>
      </c>
      <c r="P61" s="49" t="s">
        <v>19</v>
      </c>
      <c r="Q61" s="53" t="s">
        <v>13</v>
      </c>
      <c r="R61" s="52" t="s">
        <v>11</v>
      </c>
      <c r="S61" s="49" t="s">
        <v>19</v>
      </c>
      <c r="T61" s="50" t="s">
        <v>10</v>
      </c>
      <c r="U61" s="48" t="s">
        <v>21</v>
      </c>
      <c r="V61" s="49" t="s">
        <v>19</v>
      </c>
      <c r="W61" s="52" t="s">
        <v>11</v>
      </c>
      <c r="X61" s="53" t="s">
        <v>13</v>
      </c>
      <c r="Y61" s="51" t="s">
        <v>12</v>
      </c>
      <c r="Z61" s="50" t="s">
        <v>10</v>
      </c>
      <c r="AA61" s="52" t="s">
        <v>11</v>
      </c>
      <c r="AB61" s="49" t="s">
        <v>19</v>
      </c>
      <c r="AC61" s="54" t="s">
        <v>18</v>
      </c>
      <c r="AD61" s="52" t="s">
        <v>11</v>
      </c>
      <c r="AE61" s="49" t="s">
        <v>19</v>
      </c>
      <c r="AF61" s="50" t="s">
        <v>10</v>
      </c>
      <c r="AG61" s="53" t="s">
        <v>13</v>
      </c>
      <c r="AH61" s="49" t="s">
        <v>19</v>
      </c>
      <c r="AI61" s="52" t="s">
        <v>11</v>
      </c>
      <c r="AJ61" s="50" t="s">
        <v>10</v>
      </c>
      <c r="AK61" s="49" t="s">
        <v>19</v>
      </c>
      <c r="AL61" s="48" t="s">
        <v>21</v>
      </c>
      <c r="AM61" s="52" t="s">
        <v>11</v>
      </c>
      <c r="AN61" s="49" t="s">
        <v>19</v>
      </c>
      <c r="AO61" s="50" t="s">
        <v>10</v>
      </c>
    </row>
    <row r="62" spans="1:41" s="22" customFormat="1" ht="15.5" x14ac:dyDescent="0.35">
      <c r="A62" s="17">
        <v>56</v>
      </c>
      <c r="B62" s="52" t="s">
        <v>11</v>
      </c>
      <c r="C62" s="54" t="s">
        <v>18</v>
      </c>
      <c r="D62" s="51" t="s">
        <v>12</v>
      </c>
      <c r="E62" s="48" t="s">
        <v>21</v>
      </c>
      <c r="F62" s="52" t="s">
        <v>11</v>
      </c>
      <c r="G62" s="50" t="s">
        <v>10</v>
      </c>
      <c r="H62" s="49" t="s">
        <v>19</v>
      </c>
      <c r="I62" s="53" t="s">
        <v>13</v>
      </c>
      <c r="J62" s="52" t="s">
        <v>11</v>
      </c>
      <c r="K62" s="49" t="s">
        <v>19</v>
      </c>
      <c r="L62" s="50" t="s">
        <v>10</v>
      </c>
      <c r="M62" s="54" t="s">
        <v>18</v>
      </c>
      <c r="N62" s="49" t="s">
        <v>19</v>
      </c>
      <c r="O62" s="52" t="s">
        <v>11</v>
      </c>
      <c r="P62" s="50" t="s">
        <v>10</v>
      </c>
      <c r="Q62" s="49" t="s">
        <v>19</v>
      </c>
      <c r="R62" s="53" t="s">
        <v>13</v>
      </c>
      <c r="S62" s="52" t="s">
        <v>11</v>
      </c>
      <c r="T62" s="49" t="s">
        <v>19</v>
      </c>
      <c r="U62" s="50" t="s">
        <v>10</v>
      </c>
      <c r="V62" s="48" t="s">
        <v>21</v>
      </c>
      <c r="W62" s="49" t="s">
        <v>19</v>
      </c>
      <c r="X62" s="52" t="s">
        <v>11</v>
      </c>
      <c r="Y62" s="53" t="s">
        <v>13</v>
      </c>
      <c r="Z62" s="51" t="s">
        <v>12</v>
      </c>
      <c r="AA62" s="50" t="s">
        <v>10</v>
      </c>
      <c r="AB62" s="52" t="s">
        <v>11</v>
      </c>
      <c r="AC62" s="49" t="s">
        <v>19</v>
      </c>
      <c r="AD62" s="54" t="s">
        <v>18</v>
      </c>
      <c r="AE62" s="52" t="s">
        <v>11</v>
      </c>
      <c r="AF62" s="49" t="s">
        <v>19</v>
      </c>
      <c r="AG62" s="50" t="s">
        <v>10</v>
      </c>
      <c r="AH62" s="53" t="s">
        <v>13</v>
      </c>
      <c r="AI62" s="49" t="s">
        <v>19</v>
      </c>
      <c r="AJ62" s="52" t="s">
        <v>11</v>
      </c>
      <c r="AK62" s="50" t="s">
        <v>10</v>
      </c>
      <c r="AL62" s="49" t="s">
        <v>19</v>
      </c>
      <c r="AM62" s="48" t="s">
        <v>21</v>
      </c>
      <c r="AN62" s="52" t="s">
        <v>11</v>
      </c>
      <c r="AO62" s="49" t="s">
        <v>19</v>
      </c>
    </row>
    <row r="63" spans="1:41" s="22" customFormat="1" ht="15.5" x14ac:dyDescent="0.35">
      <c r="A63" s="17">
        <v>57</v>
      </c>
      <c r="B63" s="49" t="s">
        <v>19</v>
      </c>
      <c r="C63" s="52" t="s">
        <v>11</v>
      </c>
      <c r="D63" s="54" t="s">
        <v>18</v>
      </c>
      <c r="E63" s="51" t="s">
        <v>12</v>
      </c>
      <c r="F63" s="48" t="s">
        <v>21</v>
      </c>
      <c r="G63" s="52" t="s">
        <v>11</v>
      </c>
      <c r="H63" s="50" t="s">
        <v>10</v>
      </c>
      <c r="I63" s="49" t="s">
        <v>19</v>
      </c>
      <c r="J63" s="53" t="s">
        <v>13</v>
      </c>
      <c r="K63" s="52" t="s">
        <v>11</v>
      </c>
      <c r="L63" s="49" t="s">
        <v>19</v>
      </c>
      <c r="M63" s="50" t="s">
        <v>10</v>
      </c>
      <c r="N63" s="54" t="s">
        <v>18</v>
      </c>
      <c r="O63" s="49" t="s">
        <v>19</v>
      </c>
      <c r="P63" s="52" t="s">
        <v>11</v>
      </c>
      <c r="Q63" s="50" t="s">
        <v>10</v>
      </c>
      <c r="R63" s="49" t="s">
        <v>19</v>
      </c>
      <c r="S63" s="53" t="s">
        <v>13</v>
      </c>
      <c r="T63" s="52" t="s">
        <v>11</v>
      </c>
      <c r="U63" s="49" t="s">
        <v>19</v>
      </c>
      <c r="V63" s="50" t="s">
        <v>10</v>
      </c>
      <c r="W63" s="48" t="s">
        <v>21</v>
      </c>
      <c r="X63" s="49" t="s">
        <v>19</v>
      </c>
      <c r="Y63" s="52" t="s">
        <v>11</v>
      </c>
      <c r="Z63" s="53" t="s">
        <v>13</v>
      </c>
      <c r="AA63" s="51" t="s">
        <v>12</v>
      </c>
      <c r="AB63" s="50" t="s">
        <v>10</v>
      </c>
      <c r="AC63" s="52" t="s">
        <v>11</v>
      </c>
      <c r="AD63" s="49" t="s">
        <v>19</v>
      </c>
      <c r="AE63" s="54" t="s">
        <v>18</v>
      </c>
      <c r="AF63" s="52" t="s">
        <v>11</v>
      </c>
      <c r="AG63" s="49" t="s">
        <v>19</v>
      </c>
      <c r="AH63" s="50" t="s">
        <v>10</v>
      </c>
      <c r="AI63" s="53" t="s">
        <v>13</v>
      </c>
      <c r="AJ63" s="49" t="s">
        <v>19</v>
      </c>
      <c r="AK63" s="52" t="s">
        <v>11</v>
      </c>
      <c r="AL63" s="50" t="s">
        <v>10</v>
      </c>
      <c r="AM63" s="49" t="s">
        <v>19</v>
      </c>
      <c r="AN63" s="48" t="s">
        <v>21</v>
      </c>
      <c r="AO63" s="52" t="s">
        <v>11</v>
      </c>
    </row>
    <row r="64" spans="1:41" s="22" customFormat="1" ht="15.5" x14ac:dyDescent="0.35">
      <c r="A64" s="17">
        <v>58</v>
      </c>
      <c r="B64" s="50" t="s">
        <v>10</v>
      </c>
      <c r="C64" s="49" t="s">
        <v>19</v>
      </c>
      <c r="D64" s="52" t="s">
        <v>11</v>
      </c>
      <c r="E64" s="54" t="s">
        <v>18</v>
      </c>
      <c r="F64" s="51" t="s">
        <v>12</v>
      </c>
      <c r="G64" s="48" t="s">
        <v>21</v>
      </c>
      <c r="H64" s="52" t="s">
        <v>11</v>
      </c>
      <c r="I64" s="50" t="s">
        <v>10</v>
      </c>
      <c r="J64" s="49" t="s">
        <v>19</v>
      </c>
      <c r="K64" s="53" t="s">
        <v>13</v>
      </c>
      <c r="L64" s="52" t="s">
        <v>11</v>
      </c>
      <c r="M64" s="49" t="s">
        <v>19</v>
      </c>
      <c r="N64" s="50" t="s">
        <v>10</v>
      </c>
      <c r="O64" s="54" t="s">
        <v>18</v>
      </c>
      <c r="P64" s="49" t="s">
        <v>19</v>
      </c>
      <c r="Q64" s="52" t="s">
        <v>11</v>
      </c>
      <c r="R64" s="50" t="s">
        <v>10</v>
      </c>
      <c r="S64" s="49" t="s">
        <v>19</v>
      </c>
      <c r="T64" s="53" t="s">
        <v>13</v>
      </c>
      <c r="U64" s="52" t="s">
        <v>11</v>
      </c>
      <c r="V64" s="49" t="s">
        <v>19</v>
      </c>
      <c r="W64" s="50" t="s">
        <v>10</v>
      </c>
      <c r="X64" s="48" t="s">
        <v>21</v>
      </c>
      <c r="Y64" s="49" t="s">
        <v>19</v>
      </c>
      <c r="Z64" s="52" t="s">
        <v>11</v>
      </c>
      <c r="AA64" s="53" t="s">
        <v>13</v>
      </c>
      <c r="AB64" s="51" t="s">
        <v>12</v>
      </c>
      <c r="AC64" s="50" t="s">
        <v>10</v>
      </c>
      <c r="AD64" s="52" t="s">
        <v>11</v>
      </c>
      <c r="AE64" s="49" t="s">
        <v>19</v>
      </c>
      <c r="AF64" s="54" t="s">
        <v>18</v>
      </c>
      <c r="AG64" s="52" t="s">
        <v>11</v>
      </c>
      <c r="AH64" s="49" t="s">
        <v>19</v>
      </c>
      <c r="AI64" s="50" t="s">
        <v>10</v>
      </c>
      <c r="AJ64" s="53" t="s">
        <v>13</v>
      </c>
      <c r="AK64" s="49" t="s">
        <v>19</v>
      </c>
      <c r="AL64" s="52" t="s">
        <v>11</v>
      </c>
      <c r="AM64" s="50" t="s">
        <v>10</v>
      </c>
      <c r="AN64" s="49" t="s">
        <v>19</v>
      </c>
      <c r="AO64" s="48" t="s">
        <v>21</v>
      </c>
    </row>
    <row r="65" spans="1:53" s="22" customFormat="1" ht="15.5" x14ac:dyDescent="0.35">
      <c r="A65" s="17">
        <v>59</v>
      </c>
      <c r="B65" s="52" t="s">
        <v>11</v>
      </c>
      <c r="C65" s="50" t="s">
        <v>10</v>
      </c>
      <c r="D65" s="49" t="s">
        <v>19</v>
      </c>
      <c r="E65" s="52" t="s">
        <v>11</v>
      </c>
      <c r="F65" s="54" t="s">
        <v>18</v>
      </c>
      <c r="G65" s="51" t="s">
        <v>12</v>
      </c>
      <c r="H65" s="48" t="s">
        <v>21</v>
      </c>
      <c r="I65" s="52" t="s">
        <v>11</v>
      </c>
      <c r="J65" s="50" t="s">
        <v>10</v>
      </c>
      <c r="K65" s="49" t="s">
        <v>19</v>
      </c>
      <c r="L65" s="53" t="s">
        <v>13</v>
      </c>
      <c r="M65" s="52" t="s">
        <v>11</v>
      </c>
      <c r="N65" s="49" t="s">
        <v>19</v>
      </c>
      <c r="O65" s="50" t="s">
        <v>10</v>
      </c>
      <c r="P65" s="54" t="s">
        <v>18</v>
      </c>
      <c r="Q65" s="49" t="s">
        <v>19</v>
      </c>
      <c r="R65" s="52" t="s">
        <v>11</v>
      </c>
      <c r="S65" s="50" t="s">
        <v>10</v>
      </c>
      <c r="T65" s="49" t="s">
        <v>19</v>
      </c>
      <c r="U65" s="53" t="s">
        <v>13</v>
      </c>
      <c r="V65" s="52" t="s">
        <v>11</v>
      </c>
      <c r="W65" s="49" t="s">
        <v>19</v>
      </c>
      <c r="X65" s="50" t="s">
        <v>10</v>
      </c>
      <c r="Y65" s="48" t="s">
        <v>21</v>
      </c>
      <c r="Z65" s="49" t="s">
        <v>19</v>
      </c>
      <c r="AA65" s="52" t="s">
        <v>11</v>
      </c>
      <c r="AB65" s="53" t="s">
        <v>13</v>
      </c>
      <c r="AC65" s="51" t="s">
        <v>12</v>
      </c>
      <c r="AD65" s="50" t="s">
        <v>10</v>
      </c>
      <c r="AE65" s="52" t="s">
        <v>11</v>
      </c>
      <c r="AF65" s="49" t="s">
        <v>19</v>
      </c>
      <c r="AG65" s="54" t="s">
        <v>18</v>
      </c>
      <c r="AH65" s="52" t="s">
        <v>11</v>
      </c>
      <c r="AI65" s="49" t="s">
        <v>19</v>
      </c>
      <c r="AJ65" s="50" t="s">
        <v>10</v>
      </c>
      <c r="AK65" s="53" t="s">
        <v>13</v>
      </c>
      <c r="AL65" s="49" t="s">
        <v>19</v>
      </c>
      <c r="AM65" s="52" t="s">
        <v>11</v>
      </c>
      <c r="AN65" s="50" t="s">
        <v>10</v>
      </c>
      <c r="AO65" s="49" t="s">
        <v>19</v>
      </c>
    </row>
    <row r="66" spans="1:53" s="22" customFormat="1" ht="15.5" x14ac:dyDescent="0.35">
      <c r="A66" s="17">
        <v>60</v>
      </c>
      <c r="B66" s="49" t="s">
        <v>19</v>
      </c>
      <c r="C66" s="52" t="s">
        <v>11</v>
      </c>
      <c r="D66" s="50" t="s">
        <v>10</v>
      </c>
      <c r="E66" s="49" t="s">
        <v>19</v>
      </c>
      <c r="F66" s="52" t="s">
        <v>11</v>
      </c>
      <c r="G66" s="54" t="s">
        <v>18</v>
      </c>
      <c r="H66" s="51" t="s">
        <v>12</v>
      </c>
      <c r="I66" s="48" t="s">
        <v>21</v>
      </c>
      <c r="J66" s="52" t="s">
        <v>11</v>
      </c>
      <c r="K66" s="50" t="s">
        <v>10</v>
      </c>
      <c r="L66" s="49" t="s">
        <v>19</v>
      </c>
      <c r="M66" s="53" t="s">
        <v>13</v>
      </c>
      <c r="N66" s="52" t="s">
        <v>11</v>
      </c>
      <c r="O66" s="49" t="s">
        <v>19</v>
      </c>
      <c r="P66" s="50" t="s">
        <v>10</v>
      </c>
      <c r="Q66" s="54" t="s">
        <v>18</v>
      </c>
      <c r="R66" s="49" t="s">
        <v>19</v>
      </c>
      <c r="S66" s="52" t="s">
        <v>11</v>
      </c>
      <c r="T66" s="50" t="s">
        <v>10</v>
      </c>
      <c r="U66" s="49" t="s">
        <v>19</v>
      </c>
      <c r="V66" s="53" t="s">
        <v>13</v>
      </c>
      <c r="W66" s="52" t="s">
        <v>11</v>
      </c>
      <c r="X66" s="49" t="s">
        <v>19</v>
      </c>
      <c r="Y66" s="50" t="s">
        <v>10</v>
      </c>
      <c r="Z66" s="48" t="s">
        <v>21</v>
      </c>
      <c r="AA66" s="49" t="s">
        <v>19</v>
      </c>
      <c r="AB66" s="52" t="s">
        <v>11</v>
      </c>
      <c r="AC66" s="53" t="s">
        <v>13</v>
      </c>
      <c r="AD66" s="51" t="s">
        <v>12</v>
      </c>
      <c r="AE66" s="50" t="s">
        <v>10</v>
      </c>
      <c r="AF66" s="52" t="s">
        <v>11</v>
      </c>
      <c r="AG66" s="51" t="s">
        <v>12</v>
      </c>
      <c r="AH66" s="54" t="s">
        <v>18</v>
      </c>
      <c r="AI66" s="52" t="s">
        <v>11</v>
      </c>
      <c r="AJ66" s="49" t="s">
        <v>19</v>
      </c>
      <c r="AK66" s="50" t="s">
        <v>10</v>
      </c>
      <c r="AL66" s="53" t="s">
        <v>13</v>
      </c>
      <c r="AM66" s="49" t="s">
        <v>19</v>
      </c>
      <c r="AN66" s="52" t="s">
        <v>11</v>
      </c>
      <c r="AO66" s="50" t="s">
        <v>10</v>
      </c>
    </row>
    <row r="67" spans="1:53" customFormat="1" x14ac:dyDescent="0.35">
      <c r="J67" s="2"/>
      <c r="K67" s="2"/>
      <c r="O67" s="2"/>
      <c r="P67" s="2"/>
      <c r="AG67" s="2"/>
    </row>
    <row r="68" spans="1:53" customFormat="1" x14ac:dyDescent="0.35">
      <c r="H68" s="22"/>
      <c r="J68" s="2"/>
      <c r="K68" s="2"/>
      <c r="M68" s="2"/>
      <c r="N68" s="2"/>
      <c r="O68" s="2"/>
      <c r="P68" s="2"/>
      <c r="Q68" s="2"/>
    </row>
    <row r="69" spans="1:53" customFormat="1" ht="15.5" hidden="1" x14ac:dyDescent="0.35">
      <c r="A69" s="50" t="s">
        <v>10</v>
      </c>
      <c r="B69" s="20">
        <f t="shared" ref="B69:B76" si="0">COUNTIF(B$7:B$66,$A69)</f>
        <v>11</v>
      </c>
      <c r="C69" s="20">
        <f t="shared" ref="C69:AO75" si="1">COUNTIF(C$7:C$66,$A69)</f>
        <v>11</v>
      </c>
      <c r="D69" s="20">
        <f t="shared" si="1"/>
        <v>11</v>
      </c>
      <c r="E69" s="20">
        <f t="shared" si="1"/>
        <v>11</v>
      </c>
      <c r="F69" s="20">
        <f t="shared" si="1"/>
        <v>11</v>
      </c>
      <c r="G69" s="20">
        <f t="shared" si="1"/>
        <v>11</v>
      </c>
      <c r="H69" s="20">
        <f t="shared" si="1"/>
        <v>11</v>
      </c>
      <c r="I69" s="20">
        <f t="shared" si="1"/>
        <v>11</v>
      </c>
      <c r="J69" s="20">
        <f t="shared" si="1"/>
        <v>11</v>
      </c>
      <c r="K69" s="20">
        <f t="shared" si="1"/>
        <v>11</v>
      </c>
      <c r="L69" s="20">
        <f t="shared" si="1"/>
        <v>11</v>
      </c>
      <c r="M69" s="20">
        <f t="shared" si="1"/>
        <v>11</v>
      </c>
      <c r="N69" s="20">
        <f t="shared" si="1"/>
        <v>11</v>
      </c>
      <c r="O69" s="20">
        <f t="shared" si="1"/>
        <v>11</v>
      </c>
      <c r="P69" s="20">
        <f t="shared" si="1"/>
        <v>11</v>
      </c>
      <c r="Q69" s="20">
        <f t="shared" si="1"/>
        <v>11</v>
      </c>
      <c r="R69" s="20">
        <f t="shared" si="1"/>
        <v>11</v>
      </c>
      <c r="S69" s="20">
        <f t="shared" si="1"/>
        <v>11</v>
      </c>
      <c r="T69" s="20">
        <f t="shared" si="1"/>
        <v>10</v>
      </c>
      <c r="U69" s="20">
        <f t="shared" si="1"/>
        <v>11</v>
      </c>
      <c r="V69" s="20">
        <f t="shared" si="1"/>
        <v>11</v>
      </c>
      <c r="W69" s="20">
        <f t="shared" si="1"/>
        <v>11</v>
      </c>
      <c r="X69" s="20">
        <f t="shared" si="1"/>
        <v>11</v>
      </c>
      <c r="Y69" s="20">
        <f t="shared" si="1"/>
        <v>11</v>
      </c>
      <c r="Z69" s="20">
        <f t="shared" si="1"/>
        <v>10</v>
      </c>
      <c r="AA69" s="20">
        <f t="shared" si="1"/>
        <v>11</v>
      </c>
      <c r="AB69" s="20">
        <f t="shared" si="1"/>
        <v>11</v>
      </c>
      <c r="AC69" s="20">
        <f t="shared" si="1"/>
        <v>12</v>
      </c>
      <c r="AD69" s="20">
        <f t="shared" si="1"/>
        <v>12</v>
      </c>
      <c r="AE69" s="20">
        <f t="shared" si="1"/>
        <v>12</v>
      </c>
      <c r="AF69" s="20">
        <f t="shared" si="1"/>
        <v>11</v>
      </c>
      <c r="AG69" s="20">
        <f t="shared" si="1"/>
        <v>12</v>
      </c>
      <c r="AH69" s="20">
        <f t="shared" si="1"/>
        <v>12</v>
      </c>
      <c r="AI69" s="20">
        <f t="shared" si="1"/>
        <v>12</v>
      </c>
      <c r="AJ69" s="20">
        <f t="shared" si="1"/>
        <v>12</v>
      </c>
      <c r="AK69" s="20">
        <f t="shared" si="1"/>
        <v>12</v>
      </c>
      <c r="AL69" s="20">
        <f t="shared" si="1"/>
        <v>12</v>
      </c>
      <c r="AM69" s="20">
        <f t="shared" si="1"/>
        <v>12</v>
      </c>
      <c r="AN69" s="20">
        <f t="shared" si="1"/>
        <v>12</v>
      </c>
      <c r="AO69" s="20">
        <f t="shared" si="1"/>
        <v>12</v>
      </c>
      <c r="AP69" s="55">
        <f t="shared" ref="AP69:AP76" si="2">SUM(B69:AO69)</f>
        <v>450</v>
      </c>
    </row>
    <row r="70" spans="1:53" customFormat="1" ht="15.5" hidden="1" x14ac:dyDescent="0.35">
      <c r="A70" s="52" t="s">
        <v>11</v>
      </c>
      <c r="B70" s="20">
        <f t="shared" si="0"/>
        <v>14</v>
      </c>
      <c r="C70" s="20">
        <f t="shared" si="1"/>
        <v>14</v>
      </c>
      <c r="D70" s="20">
        <f t="shared" si="1"/>
        <v>14</v>
      </c>
      <c r="E70" s="20">
        <f t="shared" si="1"/>
        <v>14</v>
      </c>
      <c r="F70" s="20">
        <f t="shared" si="1"/>
        <v>14</v>
      </c>
      <c r="G70" s="20">
        <f t="shared" si="1"/>
        <v>14</v>
      </c>
      <c r="H70" s="20">
        <f t="shared" si="1"/>
        <v>14</v>
      </c>
      <c r="I70" s="20">
        <f t="shared" si="1"/>
        <v>14</v>
      </c>
      <c r="J70" s="20">
        <f t="shared" si="1"/>
        <v>14</v>
      </c>
      <c r="K70" s="20">
        <f t="shared" si="1"/>
        <v>14</v>
      </c>
      <c r="L70" s="20">
        <f t="shared" si="1"/>
        <v>14</v>
      </c>
      <c r="M70" s="20">
        <f t="shared" si="1"/>
        <v>14</v>
      </c>
      <c r="N70" s="20">
        <f t="shared" si="1"/>
        <v>14</v>
      </c>
      <c r="O70" s="20">
        <f t="shared" si="1"/>
        <v>14</v>
      </c>
      <c r="P70" s="20">
        <f t="shared" si="1"/>
        <v>14</v>
      </c>
      <c r="Q70" s="20">
        <f t="shared" si="1"/>
        <v>14</v>
      </c>
      <c r="R70" s="20">
        <f t="shared" si="1"/>
        <v>14</v>
      </c>
      <c r="S70" s="20">
        <f t="shared" si="1"/>
        <v>14</v>
      </c>
      <c r="T70" s="20">
        <f t="shared" si="1"/>
        <v>15</v>
      </c>
      <c r="U70" s="20">
        <f t="shared" si="1"/>
        <v>14</v>
      </c>
      <c r="V70" s="20">
        <f t="shared" si="1"/>
        <v>14</v>
      </c>
      <c r="W70" s="20">
        <f t="shared" si="1"/>
        <v>14</v>
      </c>
      <c r="X70" s="20">
        <f t="shared" si="1"/>
        <v>14</v>
      </c>
      <c r="Y70" s="20">
        <f t="shared" si="1"/>
        <v>14</v>
      </c>
      <c r="Z70" s="20">
        <f t="shared" si="1"/>
        <v>15</v>
      </c>
      <c r="AA70" s="20">
        <f t="shared" si="1"/>
        <v>14</v>
      </c>
      <c r="AB70" s="20">
        <f t="shared" si="1"/>
        <v>14</v>
      </c>
      <c r="AC70" s="20">
        <f t="shared" si="1"/>
        <v>13</v>
      </c>
      <c r="AD70" s="20">
        <f t="shared" si="1"/>
        <v>14</v>
      </c>
      <c r="AE70" s="20">
        <f t="shared" si="1"/>
        <v>13</v>
      </c>
      <c r="AF70" s="20">
        <f t="shared" si="1"/>
        <v>14</v>
      </c>
      <c r="AG70" s="20">
        <f t="shared" si="1"/>
        <v>13</v>
      </c>
      <c r="AH70" s="20">
        <f t="shared" si="1"/>
        <v>13</v>
      </c>
      <c r="AI70" s="20">
        <f t="shared" si="1"/>
        <v>13</v>
      </c>
      <c r="AJ70" s="20">
        <f t="shared" si="1"/>
        <v>13</v>
      </c>
      <c r="AK70" s="20">
        <f t="shared" si="1"/>
        <v>13</v>
      </c>
      <c r="AL70" s="20">
        <f t="shared" si="1"/>
        <v>13</v>
      </c>
      <c r="AM70" s="20">
        <f t="shared" si="1"/>
        <v>13</v>
      </c>
      <c r="AN70" s="20">
        <f t="shared" si="1"/>
        <v>13</v>
      </c>
      <c r="AO70" s="20">
        <f t="shared" si="1"/>
        <v>13</v>
      </c>
      <c r="AP70" s="55">
        <f t="shared" si="2"/>
        <v>551</v>
      </c>
    </row>
    <row r="71" spans="1:53" customFormat="1" ht="15.5" hidden="1" x14ac:dyDescent="0.35">
      <c r="A71" s="51" t="s">
        <v>12</v>
      </c>
      <c r="B71" s="20">
        <f t="shared" si="0"/>
        <v>3</v>
      </c>
      <c r="C71" s="20">
        <f t="shared" si="1"/>
        <v>3</v>
      </c>
      <c r="D71" s="20">
        <f t="shared" si="1"/>
        <v>3</v>
      </c>
      <c r="E71" s="20">
        <f t="shared" si="1"/>
        <v>3</v>
      </c>
      <c r="F71" s="20">
        <f t="shared" si="1"/>
        <v>3</v>
      </c>
      <c r="G71" s="20">
        <f t="shared" si="1"/>
        <v>3</v>
      </c>
      <c r="H71" s="20">
        <f t="shared" si="1"/>
        <v>3</v>
      </c>
      <c r="I71" s="20">
        <f t="shared" si="1"/>
        <v>2</v>
      </c>
      <c r="J71" s="20">
        <f t="shared" si="1"/>
        <v>2</v>
      </c>
      <c r="K71" s="20">
        <f t="shared" si="1"/>
        <v>3</v>
      </c>
      <c r="L71" s="20">
        <f t="shared" si="1"/>
        <v>2</v>
      </c>
      <c r="M71" s="20">
        <f t="shared" si="1"/>
        <v>3</v>
      </c>
      <c r="N71" s="20">
        <f t="shared" si="1"/>
        <v>3</v>
      </c>
      <c r="O71" s="20">
        <f t="shared" si="1"/>
        <v>2</v>
      </c>
      <c r="P71" s="20">
        <f t="shared" si="1"/>
        <v>3</v>
      </c>
      <c r="Q71" s="20">
        <f t="shared" si="1"/>
        <v>3</v>
      </c>
      <c r="R71" s="20">
        <f t="shared" si="1"/>
        <v>2</v>
      </c>
      <c r="S71" s="20">
        <f t="shared" si="1"/>
        <v>3</v>
      </c>
      <c r="T71" s="20">
        <f t="shared" si="1"/>
        <v>3</v>
      </c>
      <c r="U71" s="20">
        <f t="shared" si="1"/>
        <v>2</v>
      </c>
      <c r="V71" s="20">
        <f t="shared" si="1"/>
        <v>3</v>
      </c>
      <c r="W71" s="20">
        <f t="shared" si="1"/>
        <v>3</v>
      </c>
      <c r="X71" s="20">
        <f t="shared" si="1"/>
        <v>2</v>
      </c>
      <c r="Y71" s="20">
        <f t="shared" si="1"/>
        <v>3</v>
      </c>
      <c r="Z71" s="20">
        <f t="shared" si="1"/>
        <v>2</v>
      </c>
      <c r="AA71" s="20">
        <f t="shared" si="1"/>
        <v>2</v>
      </c>
      <c r="AB71" s="20">
        <f t="shared" si="1"/>
        <v>3</v>
      </c>
      <c r="AC71" s="20">
        <f t="shared" si="1"/>
        <v>3</v>
      </c>
      <c r="AD71" s="20">
        <f t="shared" si="1"/>
        <v>2</v>
      </c>
      <c r="AE71" s="20">
        <f t="shared" si="1"/>
        <v>3</v>
      </c>
      <c r="AF71" s="20">
        <f t="shared" si="1"/>
        <v>2</v>
      </c>
      <c r="AG71" s="20">
        <f t="shared" si="1"/>
        <v>3</v>
      </c>
      <c r="AH71" s="20">
        <f t="shared" si="1"/>
        <v>3</v>
      </c>
      <c r="AI71" s="20">
        <f t="shared" si="1"/>
        <v>3</v>
      </c>
      <c r="AJ71" s="20">
        <f t="shared" si="1"/>
        <v>2</v>
      </c>
      <c r="AK71" s="20">
        <f t="shared" si="1"/>
        <v>2</v>
      </c>
      <c r="AL71" s="20">
        <f t="shared" si="1"/>
        <v>2</v>
      </c>
      <c r="AM71" s="20">
        <f t="shared" si="1"/>
        <v>2</v>
      </c>
      <c r="AN71" s="20">
        <f t="shared" si="1"/>
        <v>2</v>
      </c>
      <c r="AO71" s="20">
        <f t="shared" si="1"/>
        <v>2</v>
      </c>
      <c r="AP71" s="55">
        <f t="shared" si="2"/>
        <v>103</v>
      </c>
    </row>
    <row r="72" spans="1:53" customFormat="1" ht="15.5" hidden="1" x14ac:dyDescent="0.35">
      <c r="A72" s="48" t="s">
        <v>21</v>
      </c>
      <c r="B72" s="20">
        <f t="shared" si="0"/>
        <v>4</v>
      </c>
      <c r="C72" s="20">
        <f t="shared" si="1"/>
        <v>4</v>
      </c>
      <c r="D72" s="20">
        <f t="shared" si="1"/>
        <v>4</v>
      </c>
      <c r="E72" s="20">
        <f t="shared" si="1"/>
        <v>4</v>
      </c>
      <c r="F72" s="20">
        <f t="shared" si="1"/>
        <v>4</v>
      </c>
      <c r="G72" s="20">
        <f t="shared" si="1"/>
        <v>4</v>
      </c>
      <c r="H72" s="20">
        <f t="shared" si="1"/>
        <v>4</v>
      </c>
      <c r="I72" s="20">
        <f t="shared" si="1"/>
        <v>4</v>
      </c>
      <c r="J72" s="20">
        <f t="shared" si="1"/>
        <v>4</v>
      </c>
      <c r="K72" s="20">
        <f t="shared" si="1"/>
        <v>4</v>
      </c>
      <c r="L72" s="20">
        <f t="shared" si="1"/>
        <v>4</v>
      </c>
      <c r="M72" s="20">
        <f t="shared" si="1"/>
        <v>4</v>
      </c>
      <c r="N72" s="20">
        <f t="shared" si="1"/>
        <v>4</v>
      </c>
      <c r="O72" s="20">
        <f t="shared" si="1"/>
        <v>4</v>
      </c>
      <c r="P72" s="20">
        <f t="shared" si="1"/>
        <v>4</v>
      </c>
      <c r="Q72" s="20">
        <f t="shared" si="1"/>
        <v>4</v>
      </c>
      <c r="R72" s="20">
        <f t="shared" si="1"/>
        <v>4</v>
      </c>
      <c r="S72" s="20">
        <f t="shared" si="1"/>
        <v>4</v>
      </c>
      <c r="T72" s="20">
        <f t="shared" si="1"/>
        <v>4</v>
      </c>
      <c r="U72" s="20">
        <f t="shared" si="1"/>
        <v>4</v>
      </c>
      <c r="V72" s="20">
        <f t="shared" si="1"/>
        <v>4</v>
      </c>
      <c r="W72" s="20">
        <f t="shared" si="1"/>
        <v>4</v>
      </c>
      <c r="X72" s="20">
        <f t="shared" si="1"/>
        <v>4</v>
      </c>
      <c r="Y72" s="20">
        <f t="shared" si="1"/>
        <v>5</v>
      </c>
      <c r="Z72" s="20">
        <f t="shared" si="1"/>
        <v>4</v>
      </c>
      <c r="AA72" s="20">
        <f t="shared" si="1"/>
        <v>4</v>
      </c>
      <c r="AB72" s="20">
        <f t="shared" si="1"/>
        <v>4</v>
      </c>
      <c r="AC72" s="20">
        <f t="shared" si="1"/>
        <v>4</v>
      </c>
      <c r="AD72" s="20">
        <f t="shared" si="1"/>
        <v>4</v>
      </c>
      <c r="AE72" s="20">
        <f t="shared" si="1"/>
        <v>4</v>
      </c>
      <c r="AF72" s="20">
        <f t="shared" si="1"/>
        <v>4</v>
      </c>
      <c r="AG72" s="20">
        <f t="shared" si="1"/>
        <v>5</v>
      </c>
      <c r="AH72" s="20">
        <f t="shared" si="1"/>
        <v>4</v>
      </c>
      <c r="AI72" s="20">
        <f t="shared" si="1"/>
        <v>4</v>
      </c>
      <c r="AJ72" s="20">
        <f t="shared" si="1"/>
        <v>4</v>
      </c>
      <c r="AK72" s="20">
        <f t="shared" si="1"/>
        <v>4</v>
      </c>
      <c r="AL72" s="20">
        <f t="shared" si="1"/>
        <v>4</v>
      </c>
      <c r="AM72" s="20">
        <f t="shared" si="1"/>
        <v>4</v>
      </c>
      <c r="AN72" s="20">
        <f t="shared" si="1"/>
        <v>4</v>
      </c>
      <c r="AO72" s="20">
        <f t="shared" si="1"/>
        <v>4</v>
      </c>
      <c r="AP72" s="55">
        <f t="shared" si="2"/>
        <v>162</v>
      </c>
    </row>
    <row r="73" spans="1:53" customFormat="1" ht="15.5" hidden="1" x14ac:dyDescent="0.35">
      <c r="A73" s="53" t="s">
        <v>13</v>
      </c>
      <c r="B73" s="20">
        <f t="shared" si="0"/>
        <v>6</v>
      </c>
      <c r="C73" s="20">
        <f t="shared" si="1"/>
        <v>6</v>
      </c>
      <c r="D73" s="20">
        <f t="shared" si="1"/>
        <v>6</v>
      </c>
      <c r="E73" s="20">
        <f t="shared" si="1"/>
        <v>6</v>
      </c>
      <c r="F73" s="20">
        <f t="shared" si="1"/>
        <v>6</v>
      </c>
      <c r="G73" s="20">
        <f t="shared" si="1"/>
        <v>6</v>
      </c>
      <c r="H73" s="20">
        <f t="shared" si="1"/>
        <v>6</v>
      </c>
      <c r="I73" s="20">
        <f t="shared" si="1"/>
        <v>6</v>
      </c>
      <c r="J73" s="20">
        <f t="shared" si="1"/>
        <v>6</v>
      </c>
      <c r="K73" s="20">
        <f t="shared" si="1"/>
        <v>6</v>
      </c>
      <c r="L73" s="20">
        <f t="shared" si="1"/>
        <v>6</v>
      </c>
      <c r="M73" s="20">
        <f t="shared" si="1"/>
        <v>6</v>
      </c>
      <c r="N73" s="20">
        <f t="shared" si="1"/>
        <v>6</v>
      </c>
      <c r="O73" s="20">
        <f t="shared" si="1"/>
        <v>6</v>
      </c>
      <c r="P73" s="20">
        <f t="shared" si="1"/>
        <v>5</v>
      </c>
      <c r="Q73" s="20">
        <f t="shared" si="1"/>
        <v>6</v>
      </c>
      <c r="R73" s="20">
        <f t="shared" si="1"/>
        <v>6</v>
      </c>
      <c r="S73" s="20">
        <f t="shared" si="1"/>
        <v>6</v>
      </c>
      <c r="T73" s="20">
        <f t="shared" si="1"/>
        <v>6</v>
      </c>
      <c r="U73" s="20">
        <f t="shared" si="1"/>
        <v>6</v>
      </c>
      <c r="V73" s="20">
        <f t="shared" si="1"/>
        <v>6</v>
      </c>
      <c r="W73" s="20">
        <f t="shared" si="1"/>
        <v>6</v>
      </c>
      <c r="X73" s="20">
        <f t="shared" si="1"/>
        <v>6</v>
      </c>
      <c r="Y73" s="20">
        <f t="shared" si="1"/>
        <v>5</v>
      </c>
      <c r="Z73" s="20">
        <f t="shared" si="1"/>
        <v>6</v>
      </c>
      <c r="AA73" s="20">
        <f t="shared" si="1"/>
        <v>5</v>
      </c>
      <c r="AB73" s="20">
        <f t="shared" si="1"/>
        <v>6</v>
      </c>
      <c r="AC73" s="20">
        <f t="shared" si="1"/>
        <v>6</v>
      </c>
      <c r="AD73" s="20">
        <f t="shared" si="1"/>
        <v>5</v>
      </c>
      <c r="AE73" s="20">
        <f t="shared" si="1"/>
        <v>5</v>
      </c>
      <c r="AF73" s="20">
        <f t="shared" si="1"/>
        <v>6</v>
      </c>
      <c r="AG73" s="20">
        <f t="shared" si="1"/>
        <v>5</v>
      </c>
      <c r="AH73" s="20">
        <f t="shared" si="1"/>
        <v>6</v>
      </c>
      <c r="AI73" s="20">
        <f t="shared" si="1"/>
        <v>6</v>
      </c>
      <c r="AJ73" s="20">
        <f t="shared" si="1"/>
        <v>6</v>
      </c>
      <c r="AK73" s="20">
        <f t="shared" si="1"/>
        <v>6</v>
      </c>
      <c r="AL73" s="20">
        <f t="shared" si="1"/>
        <v>6</v>
      </c>
      <c r="AM73" s="20">
        <f t="shared" si="1"/>
        <v>6</v>
      </c>
      <c r="AN73" s="20">
        <f t="shared" si="1"/>
        <v>6</v>
      </c>
      <c r="AO73" s="20">
        <f t="shared" si="1"/>
        <v>6</v>
      </c>
      <c r="AP73" s="56">
        <f t="shared" si="2"/>
        <v>234</v>
      </c>
    </row>
    <row r="74" spans="1:53" customFormat="1" ht="15.5" hidden="1" x14ac:dyDescent="0.35">
      <c r="A74" s="54" t="s">
        <v>18</v>
      </c>
      <c r="B74" s="20">
        <f t="shared" si="0"/>
        <v>5</v>
      </c>
      <c r="C74" s="20">
        <f t="shared" si="1"/>
        <v>5</v>
      </c>
      <c r="D74" s="20">
        <f t="shared" si="1"/>
        <v>5</v>
      </c>
      <c r="E74" s="20">
        <f t="shared" si="1"/>
        <v>5</v>
      </c>
      <c r="F74" s="20">
        <f t="shared" si="1"/>
        <v>5</v>
      </c>
      <c r="G74" s="20">
        <f t="shared" si="1"/>
        <v>5</v>
      </c>
      <c r="H74" s="20">
        <f t="shared" si="1"/>
        <v>5</v>
      </c>
      <c r="I74" s="20">
        <f t="shared" si="1"/>
        <v>5</v>
      </c>
      <c r="J74" s="20">
        <f t="shared" si="1"/>
        <v>5</v>
      </c>
      <c r="K74" s="20">
        <f t="shared" si="1"/>
        <v>4</v>
      </c>
      <c r="L74" s="20">
        <f t="shared" si="1"/>
        <v>5</v>
      </c>
      <c r="M74" s="20">
        <f t="shared" si="1"/>
        <v>4</v>
      </c>
      <c r="N74" s="20">
        <f t="shared" si="1"/>
        <v>4</v>
      </c>
      <c r="O74" s="20">
        <f t="shared" si="1"/>
        <v>5</v>
      </c>
      <c r="P74" s="20">
        <f t="shared" si="1"/>
        <v>4</v>
      </c>
      <c r="Q74" s="20">
        <f t="shared" si="1"/>
        <v>4</v>
      </c>
      <c r="R74" s="20">
        <f t="shared" si="1"/>
        <v>5</v>
      </c>
      <c r="S74" s="20">
        <f t="shared" si="1"/>
        <v>4</v>
      </c>
      <c r="T74" s="20">
        <f t="shared" si="1"/>
        <v>4</v>
      </c>
      <c r="U74" s="20">
        <f t="shared" si="1"/>
        <v>5</v>
      </c>
      <c r="V74" s="20">
        <f t="shared" si="1"/>
        <v>4</v>
      </c>
      <c r="W74" s="20">
        <f t="shared" si="1"/>
        <v>4</v>
      </c>
      <c r="X74" s="20">
        <f t="shared" si="1"/>
        <v>5</v>
      </c>
      <c r="Y74" s="20">
        <f t="shared" si="1"/>
        <v>4</v>
      </c>
      <c r="Z74" s="20">
        <f t="shared" si="1"/>
        <v>5</v>
      </c>
      <c r="AA74" s="20">
        <f t="shared" si="1"/>
        <v>5</v>
      </c>
      <c r="AB74" s="20">
        <f t="shared" si="1"/>
        <v>4</v>
      </c>
      <c r="AC74" s="20">
        <f t="shared" si="1"/>
        <v>4</v>
      </c>
      <c r="AD74" s="20">
        <f t="shared" si="1"/>
        <v>5</v>
      </c>
      <c r="AE74" s="20">
        <f t="shared" si="1"/>
        <v>4</v>
      </c>
      <c r="AF74" s="20">
        <f t="shared" si="1"/>
        <v>5</v>
      </c>
      <c r="AG74" s="20">
        <f t="shared" si="1"/>
        <v>5</v>
      </c>
      <c r="AH74" s="20">
        <f t="shared" si="1"/>
        <v>4</v>
      </c>
      <c r="AI74" s="20">
        <f t="shared" si="1"/>
        <v>4</v>
      </c>
      <c r="AJ74" s="20">
        <f t="shared" si="1"/>
        <v>5</v>
      </c>
      <c r="AK74" s="20">
        <f t="shared" si="1"/>
        <v>5</v>
      </c>
      <c r="AL74" s="20">
        <f t="shared" si="1"/>
        <v>5</v>
      </c>
      <c r="AM74" s="20">
        <f t="shared" si="1"/>
        <v>5</v>
      </c>
      <c r="AN74" s="20">
        <f t="shared" si="1"/>
        <v>5</v>
      </c>
      <c r="AO74" s="20">
        <f t="shared" si="1"/>
        <v>5</v>
      </c>
      <c r="AP74" s="56">
        <f t="shared" si="2"/>
        <v>185</v>
      </c>
    </row>
    <row r="75" spans="1:53" customFormat="1" ht="15.5" hidden="1" x14ac:dyDescent="0.35">
      <c r="A75" s="49" t="s">
        <v>19</v>
      </c>
      <c r="B75" s="20">
        <f t="shared" si="0"/>
        <v>17</v>
      </c>
      <c r="C75" s="20">
        <f t="shared" si="1"/>
        <v>17</v>
      </c>
      <c r="D75" s="20">
        <f t="shared" si="1"/>
        <v>17</v>
      </c>
      <c r="E75" s="20">
        <f t="shared" si="1"/>
        <v>17</v>
      </c>
      <c r="F75" s="20">
        <f t="shared" si="1"/>
        <v>17</v>
      </c>
      <c r="G75" s="20">
        <f t="shared" si="1"/>
        <v>17</v>
      </c>
      <c r="H75" s="20">
        <f t="shared" si="1"/>
        <v>17</v>
      </c>
      <c r="I75" s="20">
        <f t="shared" si="1"/>
        <v>18</v>
      </c>
      <c r="J75" s="20">
        <f t="shared" si="1"/>
        <v>18</v>
      </c>
      <c r="K75" s="20">
        <f t="shared" si="1"/>
        <v>18</v>
      </c>
      <c r="L75" s="20">
        <f t="shared" si="1"/>
        <v>18</v>
      </c>
      <c r="M75" s="20">
        <f t="shared" si="1"/>
        <v>18</v>
      </c>
      <c r="N75" s="20">
        <f t="shared" si="1"/>
        <v>18</v>
      </c>
      <c r="O75" s="20">
        <f t="shared" si="1"/>
        <v>18</v>
      </c>
      <c r="P75" s="20">
        <f t="shared" si="1"/>
        <v>18</v>
      </c>
      <c r="Q75" s="20">
        <f t="shared" si="1"/>
        <v>18</v>
      </c>
      <c r="R75" s="20">
        <f t="shared" si="1"/>
        <v>18</v>
      </c>
      <c r="S75" s="20">
        <f t="shared" si="1"/>
        <v>18</v>
      </c>
      <c r="T75" s="20">
        <f t="shared" si="1"/>
        <v>18</v>
      </c>
      <c r="U75" s="20">
        <f t="shared" si="1"/>
        <v>18</v>
      </c>
      <c r="V75" s="20">
        <f t="shared" si="1"/>
        <v>18</v>
      </c>
      <c r="W75" s="20">
        <f t="shared" si="1"/>
        <v>18</v>
      </c>
      <c r="X75" s="20">
        <f t="shared" ref="X75:AO76" si="3">COUNTIF(X$7:X$66,$A75)</f>
        <v>18</v>
      </c>
      <c r="Y75" s="20">
        <f t="shared" si="3"/>
        <v>18</v>
      </c>
      <c r="Z75" s="20">
        <f t="shared" si="3"/>
        <v>18</v>
      </c>
      <c r="AA75" s="20">
        <f t="shared" si="3"/>
        <v>18</v>
      </c>
      <c r="AB75" s="20">
        <f t="shared" si="3"/>
        <v>18</v>
      </c>
      <c r="AC75" s="20">
        <f t="shared" si="3"/>
        <v>18</v>
      </c>
      <c r="AD75" s="20">
        <f t="shared" si="3"/>
        <v>18</v>
      </c>
      <c r="AE75" s="20">
        <f t="shared" si="3"/>
        <v>19</v>
      </c>
      <c r="AF75" s="20">
        <f t="shared" si="3"/>
        <v>18</v>
      </c>
      <c r="AG75" s="20">
        <f t="shared" si="3"/>
        <v>17</v>
      </c>
      <c r="AH75" s="20">
        <f t="shared" si="3"/>
        <v>18</v>
      </c>
      <c r="AI75" s="20">
        <f t="shared" si="3"/>
        <v>18</v>
      </c>
      <c r="AJ75" s="20">
        <f t="shared" si="3"/>
        <v>18</v>
      </c>
      <c r="AK75" s="20">
        <f t="shared" si="3"/>
        <v>18</v>
      </c>
      <c r="AL75" s="20">
        <f t="shared" si="3"/>
        <v>18</v>
      </c>
      <c r="AM75" s="20">
        <f t="shared" si="3"/>
        <v>18</v>
      </c>
      <c r="AN75" s="20">
        <f t="shared" si="3"/>
        <v>18</v>
      </c>
      <c r="AO75" s="20">
        <f t="shared" si="3"/>
        <v>18</v>
      </c>
      <c r="AP75" s="56">
        <f t="shared" si="2"/>
        <v>713</v>
      </c>
    </row>
    <row r="76" spans="1:53" customFormat="1" ht="16.5" hidden="1" x14ac:dyDescent="0.35">
      <c r="A76" s="33" t="s">
        <v>28</v>
      </c>
      <c r="B76" s="20">
        <f t="shared" si="0"/>
        <v>0</v>
      </c>
      <c r="C76" s="20">
        <f t="shared" ref="C76:W76" si="4">COUNTIF(C$7:C$66,$A76)</f>
        <v>0</v>
      </c>
      <c r="D76" s="20">
        <f t="shared" si="4"/>
        <v>0</v>
      </c>
      <c r="E76" s="20">
        <f t="shared" si="4"/>
        <v>0</v>
      </c>
      <c r="F76" s="20">
        <f t="shared" si="4"/>
        <v>0</v>
      </c>
      <c r="G76" s="20">
        <f t="shared" si="4"/>
        <v>0</v>
      </c>
      <c r="H76" s="20">
        <f t="shared" si="4"/>
        <v>0</v>
      </c>
      <c r="I76" s="20">
        <f t="shared" si="4"/>
        <v>0</v>
      </c>
      <c r="J76" s="20">
        <f t="shared" si="4"/>
        <v>0</v>
      </c>
      <c r="K76" s="20">
        <f t="shared" si="4"/>
        <v>0</v>
      </c>
      <c r="L76" s="20">
        <f t="shared" si="4"/>
        <v>0</v>
      </c>
      <c r="M76" s="20">
        <f t="shared" si="4"/>
        <v>0</v>
      </c>
      <c r="N76" s="20">
        <f t="shared" si="4"/>
        <v>0</v>
      </c>
      <c r="O76" s="20">
        <f t="shared" si="4"/>
        <v>0</v>
      </c>
      <c r="P76" s="20">
        <f t="shared" si="4"/>
        <v>1</v>
      </c>
      <c r="Q76" s="20">
        <f t="shared" si="4"/>
        <v>0</v>
      </c>
      <c r="R76" s="20">
        <f t="shared" si="4"/>
        <v>0</v>
      </c>
      <c r="S76" s="20">
        <f t="shared" si="4"/>
        <v>0</v>
      </c>
      <c r="T76" s="20">
        <f t="shared" si="4"/>
        <v>0</v>
      </c>
      <c r="U76" s="20">
        <f t="shared" si="4"/>
        <v>0</v>
      </c>
      <c r="V76" s="20">
        <f t="shared" si="4"/>
        <v>0</v>
      </c>
      <c r="W76" s="20">
        <f t="shared" si="4"/>
        <v>0</v>
      </c>
      <c r="X76" s="20">
        <f t="shared" si="3"/>
        <v>0</v>
      </c>
      <c r="Y76" s="20">
        <f t="shared" si="3"/>
        <v>0</v>
      </c>
      <c r="Z76" s="20">
        <f t="shared" si="3"/>
        <v>0</v>
      </c>
      <c r="AA76" s="20">
        <f t="shared" si="3"/>
        <v>1</v>
      </c>
      <c r="AB76" s="20">
        <f t="shared" si="3"/>
        <v>0</v>
      </c>
      <c r="AC76" s="20">
        <f t="shared" si="3"/>
        <v>0</v>
      </c>
      <c r="AD76" s="20">
        <f t="shared" si="3"/>
        <v>0</v>
      </c>
      <c r="AE76" s="20">
        <f t="shared" si="3"/>
        <v>0</v>
      </c>
      <c r="AF76" s="20">
        <f t="shared" si="3"/>
        <v>0</v>
      </c>
      <c r="AG76" s="20">
        <f t="shared" si="3"/>
        <v>0</v>
      </c>
      <c r="AH76" s="20">
        <f t="shared" si="3"/>
        <v>0</v>
      </c>
      <c r="AI76" s="20">
        <f t="shared" si="3"/>
        <v>0</v>
      </c>
      <c r="AJ76" s="20">
        <f t="shared" si="3"/>
        <v>0</v>
      </c>
      <c r="AK76" s="20">
        <f t="shared" si="3"/>
        <v>0</v>
      </c>
      <c r="AL76" s="20">
        <f t="shared" si="3"/>
        <v>0</v>
      </c>
      <c r="AM76" s="20">
        <f t="shared" si="3"/>
        <v>0</v>
      </c>
      <c r="AN76" s="20">
        <f t="shared" si="3"/>
        <v>0</v>
      </c>
      <c r="AO76" s="20">
        <f t="shared" si="3"/>
        <v>0</v>
      </c>
      <c r="AP76" s="56">
        <f t="shared" si="2"/>
        <v>2</v>
      </c>
    </row>
    <row r="77" spans="1:53" ht="15.5" hidden="1" x14ac:dyDescent="0.35">
      <c r="A77" s="4"/>
      <c r="B77" s="4"/>
      <c r="C77" s="4"/>
      <c r="D77" s="4"/>
      <c r="E77" s="4"/>
      <c r="F77" s="4"/>
      <c r="G77" s="4"/>
      <c r="H77" s="22"/>
      <c r="I77" s="4"/>
      <c r="L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56">
        <f>SUM(AP69:AP76)</f>
        <v>2400</v>
      </c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</row>
    <row r="78" spans="1:53" x14ac:dyDescent="0.35">
      <c r="A78" s="4"/>
      <c r="B78" s="4"/>
      <c r="C78" s="4"/>
      <c r="D78" s="4"/>
      <c r="E78" s="4"/>
      <c r="F78"/>
      <c r="G78"/>
      <c r="H78"/>
      <c r="I78"/>
      <c r="L78" s="4"/>
      <c r="M78" s="4"/>
      <c r="N78" s="4"/>
      <c r="O78"/>
      <c r="P78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</row>
    <row r="79" spans="1:53" x14ac:dyDescent="0.35">
      <c r="A79" s="24" t="s">
        <v>29</v>
      </c>
      <c r="B79" s="18" t="s">
        <v>30</v>
      </c>
      <c r="C79" s="18" t="s">
        <v>31</v>
      </c>
      <c r="D79" s="18" t="s">
        <v>32</v>
      </c>
      <c r="E79"/>
      <c r="F79"/>
      <c r="G79"/>
      <c r="H79"/>
      <c r="I79"/>
      <c r="L79"/>
      <c r="M79" s="4"/>
      <c r="N79" s="4"/>
      <c r="O79"/>
      <c r="P79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</row>
    <row r="80" spans="1:53" x14ac:dyDescent="0.35">
      <c r="A80" s="4"/>
      <c r="B80" s="4"/>
      <c r="C80" s="4"/>
      <c r="D80" s="4"/>
      <c r="E80"/>
      <c r="F80" s="22"/>
      <c r="G80" s="22" t="s">
        <v>43</v>
      </c>
      <c r="L80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</row>
    <row r="81" spans="1:53" ht="15.5" x14ac:dyDescent="0.35">
      <c r="A81" s="50" t="s">
        <v>10</v>
      </c>
      <c r="B81" s="19">
        <f>'Cálculo 70-30 PEL (30 min)'!H4</f>
        <v>450</v>
      </c>
      <c r="C81" s="20">
        <f>COUNTIF($B$7:$AO$66,A81)</f>
        <v>450</v>
      </c>
      <c r="D81" s="21">
        <f>C81-B81</f>
        <v>0</v>
      </c>
      <c r="E81"/>
      <c r="F81" s="23">
        <v>1</v>
      </c>
      <c r="G81" s="51" t="s">
        <v>12</v>
      </c>
      <c r="L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</row>
    <row r="82" spans="1:53" ht="15.5" x14ac:dyDescent="0.35">
      <c r="A82" s="52" t="s">
        <v>11</v>
      </c>
      <c r="B82" s="19">
        <f>'Cálculo 70-30 PEL (30 min)'!H5</f>
        <v>551</v>
      </c>
      <c r="C82" s="20">
        <f t="shared" ref="C82:C88" si="5">COUNTIF($B$7:$AO$66,A82)</f>
        <v>551</v>
      </c>
      <c r="D82" s="21">
        <f t="shared" ref="D82:D89" si="6">C82-B82</f>
        <v>0</v>
      </c>
      <c r="E82"/>
      <c r="F82" s="47">
        <v>2</v>
      </c>
      <c r="G82" s="54" t="s">
        <v>18</v>
      </c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</row>
    <row r="83" spans="1:53" ht="15.5" x14ac:dyDescent="0.35">
      <c r="A83" s="51" t="s">
        <v>12</v>
      </c>
      <c r="B83" s="19">
        <f>'Cálculo 70-30 PEL (30 min)'!H6</f>
        <v>103</v>
      </c>
      <c r="C83" s="20">
        <f t="shared" si="5"/>
        <v>103</v>
      </c>
      <c r="D83" s="21">
        <f t="shared" si="6"/>
        <v>0</v>
      </c>
      <c r="E83"/>
      <c r="F83" s="23">
        <v>3</v>
      </c>
      <c r="G83" s="49" t="s">
        <v>19</v>
      </c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</row>
    <row r="84" spans="1:53" ht="15.5" x14ac:dyDescent="0.35">
      <c r="A84" s="48" t="s">
        <v>21</v>
      </c>
      <c r="B84" s="19">
        <f>'Cálculo 70-30 PEL (30 min)'!H7</f>
        <v>162</v>
      </c>
      <c r="C84" s="20">
        <f t="shared" si="5"/>
        <v>162</v>
      </c>
      <c r="D84" s="21">
        <f t="shared" si="6"/>
        <v>0</v>
      </c>
      <c r="E84"/>
      <c r="F84" s="23">
        <v>4</v>
      </c>
      <c r="G84" s="53" t="s">
        <v>13</v>
      </c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</row>
    <row r="85" spans="1:53" ht="15.5" x14ac:dyDescent="0.35">
      <c r="A85" s="53" t="s">
        <v>13</v>
      </c>
      <c r="B85" s="19">
        <f>'Cálculo 70-30 PEL (30 min)'!H8</f>
        <v>234</v>
      </c>
      <c r="C85" s="20">
        <f t="shared" si="5"/>
        <v>234</v>
      </c>
      <c r="D85" s="21">
        <f t="shared" si="6"/>
        <v>0</v>
      </c>
      <c r="E85"/>
      <c r="F85" s="47">
        <v>5</v>
      </c>
      <c r="G85" s="48" t="s">
        <v>21</v>
      </c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</row>
    <row r="86" spans="1:53" ht="15.5" x14ac:dyDescent="0.35">
      <c r="A86" s="54" t="s">
        <v>18</v>
      </c>
      <c r="B86" s="19">
        <f>'Cálculo 70-30 PEL (30 min)'!H9</f>
        <v>185</v>
      </c>
      <c r="C86" s="20">
        <f t="shared" si="5"/>
        <v>185</v>
      </c>
      <c r="D86" s="21">
        <f t="shared" si="6"/>
        <v>0</v>
      </c>
      <c r="E86" s="4"/>
      <c r="F86" s="23">
        <v>6</v>
      </c>
      <c r="G86" s="52" t="s">
        <v>11</v>
      </c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</row>
    <row r="87" spans="1:53" ht="15.5" x14ac:dyDescent="0.35">
      <c r="A87" s="49" t="s">
        <v>19</v>
      </c>
      <c r="B87" s="19">
        <f>'Cálculo 70-30 PEL (30 min)'!H10</f>
        <v>713</v>
      </c>
      <c r="C87" s="20">
        <f t="shared" si="5"/>
        <v>713</v>
      </c>
      <c r="D87" s="21">
        <f t="shared" si="6"/>
        <v>0</v>
      </c>
      <c r="E87" s="4"/>
      <c r="F87" s="23">
        <v>7</v>
      </c>
      <c r="G87" s="50" t="s">
        <v>10</v>
      </c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</row>
    <row r="88" spans="1:53" ht="15.5" x14ac:dyDescent="0.35">
      <c r="A88" s="27" t="s">
        <v>28</v>
      </c>
      <c r="B88" s="19">
        <f>'Cálculo 70-30 PEL (30 min)'!C14</f>
        <v>2</v>
      </c>
      <c r="C88" s="20">
        <f t="shared" si="5"/>
        <v>2</v>
      </c>
      <c r="D88" s="21">
        <f t="shared" si="6"/>
        <v>0</v>
      </c>
      <c r="E88" s="4"/>
      <c r="F88"/>
      <c r="G88"/>
      <c r="H88"/>
      <c r="I88" s="4"/>
      <c r="J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</row>
    <row r="89" spans="1:53" ht="15.5" x14ac:dyDescent="0.35">
      <c r="A89" s="28" t="s">
        <v>41</v>
      </c>
      <c r="B89" s="29">
        <f>SUM(B81:B88)</f>
        <v>2400</v>
      </c>
      <c r="C89" s="29">
        <f>SUM(C81:C88)</f>
        <v>2400</v>
      </c>
      <c r="D89" s="21">
        <f t="shared" si="6"/>
        <v>0</v>
      </c>
      <c r="E89" s="4"/>
      <c r="M89" s="4"/>
      <c r="N89" s="4"/>
      <c r="O89" s="4"/>
      <c r="P89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</row>
    <row r="90" spans="1:53" x14ac:dyDescent="0.35">
      <c r="A90" s="4"/>
      <c r="B90" s="4"/>
      <c r="C90" s="4"/>
      <c r="D90" s="4"/>
      <c r="E90" s="4"/>
      <c r="F90"/>
      <c r="G90"/>
      <c r="H90"/>
      <c r="I90"/>
      <c r="J90"/>
      <c r="K90"/>
      <c r="L90"/>
      <c r="M90"/>
      <c r="N90"/>
      <c r="O90"/>
      <c r="P90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</row>
    <row r="91" spans="1:53" hidden="1" x14ac:dyDescent="0.35">
      <c r="A91" s="4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</row>
    <row r="92" spans="1:53" ht="15.5" hidden="1" x14ac:dyDescent="0.35">
      <c r="A92" s="50" t="s">
        <v>10</v>
      </c>
      <c r="B92">
        <v>450</v>
      </c>
      <c r="C92">
        <f>B92/40</f>
        <v>11.25</v>
      </c>
      <c r="D92">
        <f>C92-1</f>
        <v>10.25</v>
      </c>
      <c r="E92">
        <v>11</v>
      </c>
      <c r="F92" s="69">
        <f>E92-1</f>
        <v>10</v>
      </c>
      <c r="G92" s="23"/>
      <c r="H92"/>
      <c r="I92" s="4"/>
      <c r="J92"/>
      <c r="K92"/>
      <c r="L92"/>
      <c r="M92"/>
      <c r="N92"/>
      <c r="O92"/>
      <c r="P92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</row>
    <row r="93" spans="1:53" ht="15.5" hidden="1" x14ac:dyDescent="0.35">
      <c r="A93" s="52" t="s">
        <v>11</v>
      </c>
      <c r="B93">
        <v>551</v>
      </c>
      <c r="C93" s="22">
        <f t="shared" ref="C93:C99" si="7">B93/40</f>
        <v>13.775</v>
      </c>
      <c r="D93" s="22">
        <f t="shared" ref="D93:D99" si="8">C93-1</f>
        <v>12.775</v>
      </c>
      <c r="E93">
        <v>14</v>
      </c>
      <c r="F93" s="69">
        <f t="shared" ref="F93:F98" si="9">E93-1</f>
        <v>13</v>
      </c>
      <c r="G93" s="4"/>
      <c r="H93" s="4"/>
      <c r="I93" s="4"/>
      <c r="J93"/>
      <c r="K93"/>
      <c r="L93"/>
      <c r="M93"/>
      <c r="N93"/>
      <c r="O93"/>
      <c r="P93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</row>
    <row r="94" spans="1:53" ht="15.5" hidden="1" x14ac:dyDescent="0.35">
      <c r="A94" s="51" t="s">
        <v>12</v>
      </c>
      <c r="B94">
        <v>103</v>
      </c>
      <c r="C94" s="22">
        <f t="shared" si="7"/>
        <v>2.5750000000000002</v>
      </c>
      <c r="D94" s="22">
        <f t="shared" si="8"/>
        <v>1.5750000000000002</v>
      </c>
      <c r="E94">
        <v>2</v>
      </c>
      <c r="F94" s="69">
        <f t="shared" si="9"/>
        <v>1</v>
      </c>
      <c r="G94" s="4"/>
      <c r="H94" s="4"/>
      <c r="I94" s="4"/>
      <c r="J94"/>
      <c r="K94"/>
      <c r="L94"/>
      <c r="M94"/>
      <c r="N94"/>
      <c r="O94"/>
      <c r="P9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</row>
    <row r="95" spans="1:53" ht="15.5" hidden="1" x14ac:dyDescent="0.35">
      <c r="A95" s="48" t="s">
        <v>21</v>
      </c>
      <c r="B95">
        <v>162</v>
      </c>
      <c r="C95" s="22">
        <f t="shared" si="7"/>
        <v>4.05</v>
      </c>
      <c r="D95" s="22">
        <f t="shared" si="8"/>
        <v>3.05</v>
      </c>
      <c r="E95">
        <v>4</v>
      </c>
      <c r="F95" s="69">
        <f t="shared" si="9"/>
        <v>3</v>
      </c>
      <c r="G95" s="4"/>
      <c r="H95" s="4"/>
      <c r="I95" s="4"/>
      <c r="J95"/>
      <c r="K95"/>
      <c r="L95"/>
      <c r="M95"/>
      <c r="N95"/>
      <c r="O95"/>
      <c r="P95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</row>
    <row r="96" spans="1:53" ht="15.5" hidden="1" x14ac:dyDescent="0.35">
      <c r="A96" s="53" t="s">
        <v>13</v>
      </c>
      <c r="B96">
        <v>234</v>
      </c>
      <c r="C96" s="22">
        <f t="shared" si="7"/>
        <v>5.85</v>
      </c>
      <c r="D96" s="22">
        <f t="shared" si="8"/>
        <v>4.8499999999999996</v>
      </c>
      <c r="E96">
        <v>6</v>
      </c>
      <c r="F96" s="69">
        <f t="shared" si="9"/>
        <v>5</v>
      </c>
      <c r="G96" s="4"/>
      <c r="H96" s="4"/>
      <c r="I96" s="4"/>
      <c r="J96"/>
      <c r="K96"/>
      <c r="L96"/>
      <c r="M96"/>
      <c r="N96"/>
      <c r="O96"/>
      <c r="P96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</row>
    <row r="97" spans="1:53" ht="15.5" hidden="1" x14ac:dyDescent="0.35">
      <c r="A97" s="54" t="s">
        <v>18</v>
      </c>
      <c r="B97">
        <v>185</v>
      </c>
      <c r="C97" s="22">
        <f t="shared" si="7"/>
        <v>4.625</v>
      </c>
      <c r="D97" s="22">
        <f t="shared" si="8"/>
        <v>3.625</v>
      </c>
      <c r="E97">
        <v>5</v>
      </c>
      <c r="F97" s="69">
        <f t="shared" si="9"/>
        <v>4</v>
      </c>
      <c r="G97" s="4"/>
      <c r="H97" s="4"/>
      <c r="I97" s="4"/>
      <c r="J97"/>
      <c r="K97"/>
      <c r="L97"/>
      <c r="M97"/>
      <c r="N97"/>
      <c r="O97"/>
      <c r="P97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</row>
    <row r="98" spans="1:53" ht="15.5" hidden="1" x14ac:dyDescent="0.35">
      <c r="A98" s="49" t="s">
        <v>19</v>
      </c>
      <c r="B98">
        <v>713</v>
      </c>
      <c r="C98" s="22">
        <f t="shared" si="7"/>
        <v>17.824999999999999</v>
      </c>
      <c r="D98" s="22">
        <f t="shared" si="8"/>
        <v>16.824999999999999</v>
      </c>
      <c r="E98">
        <v>18</v>
      </c>
      <c r="F98" s="69">
        <f t="shared" si="9"/>
        <v>17</v>
      </c>
      <c r="J98"/>
      <c r="K98"/>
      <c r="L98"/>
      <c r="M98"/>
      <c r="N98"/>
      <c r="O98"/>
      <c r="P98"/>
    </row>
    <row r="99" spans="1:53" ht="15.5" hidden="1" x14ac:dyDescent="0.35">
      <c r="A99" s="27" t="s">
        <v>28</v>
      </c>
      <c r="B99">
        <v>2</v>
      </c>
      <c r="C99" s="22">
        <f t="shared" si="7"/>
        <v>0.05</v>
      </c>
      <c r="D99" s="22">
        <f t="shared" si="8"/>
        <v>-0.95</v>
      </c>
      <c r="E99">
        <f>SUM(E92:E98)</f>
        <v>60</v>
      </c>
      <c r="F99">
        <f>SUM(F92:F98)</f>
        <v>53</v>
      </c>
      <c r="J99"/>
      <c r="K99"/>
      <c r="L99"/>
      <c r="M99"/>
      <c r="N99"/>
      <c r="O99"/>
      <c r="P99"/>
    </row>
    <row r="100" spans="1:53" ht="15.5" hidden="1" x14ac:dyDescent="0.35">
      <c r="A100" s="28" t="s">
        <v>41</v>
      </c>
      <c r="B100">
        <v>2400</v>
      </c>
      <c r="C100"/>
      <c r="D100"/>
      <c r="E100"/>
      <c r="J100"/>
      <c r="K100"/>
      <c r="L100"/>
      <c r="M100"/>
      <c r="N100"/>
      <c r="O100"/>
    </row>
    <row r="101" spans="1:53" hidden="1" x14ac:dyDescent="0.35">
      <c r="A101" s="4"/>
      <c r="B101"/>
      <c r="C101"/>
      <c r="D101"/>
      <c r="E101"/>
    </row>
    <row r="102" spans="1:53" hidden="1" x14ac:dyDescent="0.35">
      <c r="A102" s="4"/>
      <c r="B102"/>
      <c r="C102"/>
      <c r="D102"/>
      <c r="E102"/>
    </row>
    <row r="103" spans="1:53" hidden="1" x14ac:dyDescent="0.35">
      <c r="A103" s="4"/>
      <c r="B103"/>
      <c r="C103"/>
      <c r="D103"/>
      <c r="E103"/>
    </row>
    <row r="104" spans="1:53" hidden="1" x14ac:dyDescent="0.35">
      <c r="A104"/>
      <c r="B104"/>
      <c r="C104"/>
      <c r="D104"/>
      <c r="E104"/>
    </row>
    <row r="105" spans="1:53" x14ac:dyDescent="0.35">
      <c r="A105"/>
      <c r="B105"/>
      <c r="C105"/>
      <c r="D105"/>
      <c r="E105"/>
    </row>
  </sheetData>
  <mergeCells count="1">
    <mergeCell ref="A4:A6"/>
  </mergeCells>
  <conditionalFormatting sqref="D81:D89">
    <cfRule type="cellIs" dxfId="2" priority="92" operator="lessThan">
      <formula>0</formula>
    </cfRule>
  </conditionalFormatting>
  <conditionalFormatting sqref="AP69:AP77">
    <cfRule type="cellIs" dxfId="1" priority="3" operator="equal">
      <formula>5</formula>
    </cfRule>
  </conditionalFormatting>
  <conditionalFormatting sqref="AP69:AP77 D81:D89">
    <cfRule type="cellIs" dxfId="0" priority="2" operator="equal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8B3265-92C2-4E97-A9CC-F2E7D569A1E6}"/>
</file>

<file path=customXml/itemProps2.xml><?xml version="1.0" encoding="utf-8"?>
<ds:datastoreItem xmlns:ds="http://schemas.openxmlformats.org/officeDocument/2006/customXml" ds:itemID="{C1D5AFF8-9C8C-46C8-B710-95DD4CB999D8}"/>
</file>

<file path=customXml/itemProps3.xml><?xml version="1.0" encoding="utf-8"?>
<ds:datastoreItem xmlns:ds="http://schemas.openxmlformats.org/officeDocument/2006/customXml" ds:itemID="{3BBAF28E-7C0A-4C71-9ED4-A54961F1ED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PEL (30 min.)</vt:lpstr>
      <vt:lpstr>Cálculo 70-30 PEL (30 min)</vt:lpstr>
      <vt:lpstr>Modelo PEL DGO_40 días</vt:lpstr>
      <vt:lpstr>'Cálculo 70-30 PEL (30 min)'!Área_de_impresión</vt:lpstr>
      <vt:lpstr>'Modelo PEL DGO_40 días'!Área_de_impresión</vt:lpstr>
      <vt:lpstr>'Premisas PEL (30 min.)'!Área_de_impresión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cp:lastPrinted>2021-08-27T05:45:14Z</cp:lastPrinted>
  <dcterms:created xsi:type="dcterms:W3CDTF">2009-03-16T19:55:43Z</dcterms:created>
  <dcterms:modified xsi:type="dcterms:W3CDTF">2021-11-05T00:48:18Z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